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4" documentId="13_ncr:1_{BC6CB569-3578-4A66-9FC6-ABE32C061C8D}" xr6:coauthVersionLast="47" xr6:coauthVersionMax="47" xr10:uidLastSave="{4295F6D4-A1BE-4BA9-AABC-80164AB016A0}"/>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<sst xmlns="http://schemas.openxmlformats.org/spreadsheetml/2006/main" count="544" uniqueCount="221">
  <si>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</si>
  <si>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</si>
  <si>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</si>
  <si>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</si>
  <si>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</si>
  <si>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</si>
  <si>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</si>
  <si>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</si>
  <si>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</si>
  <si>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</si>
  <si>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</si>
  <si>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</si>
  <si>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</si>
  <si>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</si>
  <si>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</si>
  <si>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</si>
  <si>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</si>
  <si>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</si>
  <si>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</si>
  <si>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</si>
  <si>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</si>
  <si>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</si>
  <si>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</si>
  <si>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</si>
  <si>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</si>
  <si>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</si>
  <si>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</si>
  <si>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</si>
  <si>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</si>
  <si>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</si>
  <si>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</si>
  <si>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</si>
  <si>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</si>
  <si>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</si>
  <si>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</si>
  <si>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</si>
  <si>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</si>
  <si>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</si>
  <si>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</si>
  <si>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</si>
  <si>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</si>
  <si>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</si>
  <si>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</si>
  <si>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</si>
  <si>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</si>
  <si>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</si>
  <si>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</si>
  <si>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</si>
  <si>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</si>
  <si>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</si>
  <si>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</si>
  <si>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</si>
  <si>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</si>
  <si>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</si>
  <si>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</si>
  <si>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</si>
  <si>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</si>
  <si>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</si>
  <si>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</si>
  <si>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</si>
  <si>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</si>
  <si>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</si>
  <si>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</si>
  <si>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</si>
  <si>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</si>
  <si>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</si>
  <si>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</si>
  <si>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</si>
  <si>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</si>
  <si>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</si>
  <si>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</si>
  <si>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</si>
  <si>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</si>
  <si>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</si>
  <si>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</si>
  <si>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</si>
  <si>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</si>
  <si>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</si>
  <si>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</si>
  <si>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</si>
  <si>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</si>
  <si>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</si>
  <si>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</si>
  <si>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</si>
  <si>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</si>
  <si>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</si>
  <si>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</si>
  <si>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</si>
  <si>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</si>
  <si>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</si>
  <si>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</si>
  <si>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</si>
  <si>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</si>
  <si>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</si>
  <si>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</si>
  <si>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</si>
  <si>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</si>
  <si>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</si>
  <si>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</si>
  <si>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</si>
  <si>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</si>
  <si>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</si>
  <si>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</si>
  <si>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</si>
  <si>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</si>
  <si>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</si>
  <si>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</si>
  <si>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</si>
  <si>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</si>
  <si>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</si>
  <si>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</si>
  <si>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</si>
  <si>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</si>
  <si>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</si>
  <si>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</si>
  <si>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</si>
  <si>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</si>
  <si>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</si>
  <si>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</si>
  <si>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</si>
  <si>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</si>
  <si>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</si>
  <si>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</si>
  <si>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</si>
  <si>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</si>
  <si>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</si>
  <si>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</si>
  <si>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</si>
  <si>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</si>
  <si>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</si>
  <si>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</si>
  <si>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</si>
  <si>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</si>
  <si>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</si>
  <si>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</si>
  <si>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</si>
  <si>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</si>
  <si>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</si>
  <si>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</si>
  <si>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</si>
  <si>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</si>
  <si>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</si>
  <si>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</si>
  <si>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</si>
  <si>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</si>
  <si>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</si>
  <si>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</si>
  <si>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</si>
  <si>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</si>
  <si>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</si>
  <si>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</si>
  <si>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</si>
  <si>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</si>
  <si>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</si>
  <si>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</si>
  <si>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</si>
  <si>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</si>
  <si>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</si>
  <si>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</si>
  <si>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</si>
  <si>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</si>
  <si>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</si>
  <si>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</si>
  <si>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</si>
  <si>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</si>
  <si>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</si>
  <si>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</si>
  <si>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</si>
  <si>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</si>
  <si>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</si>
  <si>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</si>
  <si>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</si>
  <si>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</si>
  <si>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</si>
  <si>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</si>
  <si>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</si>
  <si>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</si>
  <si>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</si>
  <si>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</si>
  <si>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</si>
  <si>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</si>
  <si>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</si>
  <si>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</si>
  <si>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</si>
  <si>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</si>
  <si>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</si>
  <si>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</si>
  <si>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</si>
  <si>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</si>
  <si>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</si>
  <si>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</si>
  <si>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</si>
  <si>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</si>
  <si>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</si>
  <si>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</si>
  <si>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</si>
  <si>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</si>
  <si>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</si>
  <si>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</si>
  <si>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</si>
  <si>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</si>
  <si>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</si>
  <si>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</si>
  <si>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</si>
  <si>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</si>
  <si>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</si>
  <si>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</si>
  <si>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</si>
  <si>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</si>
  <si>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</si>
  <si>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</si>
  <si>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</si>
  <si>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</si>
  <si>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</si>
  <si>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</si>
  <si>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</si>
  <si>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</si>
  <si>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</si>
  <si>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</si>
  <si>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</si>
  <si>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長野管理事務所管内　橋梁付属物補修設計</t>
    <rPh sb="0" eb="2">
      <t>ナガノ</t>
    </rPh>
    <rPh sb="2" eb="7">
      <t>カンリジムショ</t>
    </rPh>
    <rPh sb="7" eb="9">
      <t>カンナイ</t>
    </rPh>
    <rPh sb="10" eb="12">
      <t>キョウリョウ</t>
    </rPh>
    <rPh sb="12" eb="14">
      <t>フゾク</t>
    </rPh>
    <rPh sb="14" eb="15">
      <t>ブツ</t>
    </rPh>
    <rPh sb="15" eb="17">
      <t>ホシュウ</t>
    </rPh>
    <rPh sb="17" eb="19">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</si>
</sst>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2" borderId="0" xfId="0" applyFont="1" applyFill="1">
      <alignment vertical="center"/>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176" fontId="15" fillId="7" borderId="12" xfId="0" applyNumberFormat="1" applyFont="1" applyFill="1" applyBorder="1" applyAlignment="1">
      <alignment horizontal="right" vertical="center" wrapText="1"/>
    </xf>
    <xf numFmtId="0" fontId="3" fillId="0" borderId="3" xfId="2" applyFont="1" applyBorder="1" applyAlignment="1">
      <alignment horizontal="center" vertical="top" textRotation="255" wrapText="1"/>
    </xf>
    <xf numFmtId="0" fontId="3" fillId="0" borderId="3" xfId="4" applyFont="1" applyBorder="1">
      <alignment horizontal="left" vertical="top"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top" textRotation="255" wrapText="1"/>
    </xf>
    <xf numFmtId="0" fontId="14" fillId="0" borderId="3" xfId="0" applyFont="1" applyBorder="1" applyAlignment="1">
      <alignment horizontal="left" vertical="center" wrapText="1"/>
    </xf>
    <xf numFmtId="0" fontId="15" fillId="0" borderId="3" xfId="0" applyFont="1" applyBorder="1" applyAlignment="1">
      <alignment horizontal="left" vertical="center" wrapText="1"/>
    </xf>
    <xf numFmtId="0" fontId="3" fillId="6" borderId="1" xfId="7" applyFont="1" applyFill="1" applyBorder="1" applyAlignment="1">
      <alignment horizontal="center" vertical="center" wrapText="1"/>
    </xf>
    <xf numFmtId="0" fontId="12" fillId="6" borderId="5" xfId="7" applyFont="1" applyFill="1" applyBorder="1" applyAlignment="1">
      <alignment horizontal="center" vertical="center" wrapText="1"/>
    </xf>
    <xf numFmtId="0" fontId="3" fillId="7" borderId="1" xfId="5" applyFont="1" applyFill="1">
      <alignment horizontal="center" vertical="center" wrapText="1"/>
    </xf>
    <xf numFmtId="0" fontId="18" fillId="7" borderId="1" xfId="0" applyFont="1" applyFill="1" applyBorder="1" applyAlignment="1">
      <alignment horizontal="center"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Q10" sqref="Q10:T10"/>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91" t="s">
        <v>0</v>
      </c>
      <c r="P2" s="291"/>
      <c r="Q2" s="291"/>
      <c r="R2" s="291"/>
      <c r="S2" s="3"/>
      <c r="T2" s="4" t="s">
        <v>177</v>
      </c>
      <c r="V2" s="5" t="s">
        <v>1</v>
      </c>
      <c r="W2" s="237"/>
    </row>
    <row r="3" spans="1:48" ht="16.5" hidden="1" customHeight="1" outlineLevel="1" x14ac:dyDescent="0.4">
      <c r="O3" s="291" t="s">
        <v>149</v>
      </c>
      <c r="P3" s="291"/>
      <c r="Q3" s="291"/>
      <c r="R3" s="291"/>
      <c r="S3" s="3"/>
      <c r="T3" s="4">
        <v>2026</v>
      </c>
      <c r="V3" s="4" t="s">
        <v>143</v>
      </c>
      <c r="W3" s="181"/>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01" t="str">
        <f>VLOOKUP(O3,P224:R235,Q223,)&amp;"　様式３　技術資料"</f>
        <v>競争参加確認申請書　様式３　技術資料</v>
      </c>
      <c r="P6" s="302"/>
      <c r="Q6" s="302"/>
      <c r="R6" s="302"/>
      <c r="S6" s="302"/>
      <c r="T6" s="307" t="s">
        <v>175</v>
      </c>
      <c r="V6" s="9"/>
      <c r="W6" s="9"/>
      <c r="X6" s="9"/>
      <c r="Y6" s="10"/>
      <c r="Z6" s="292" t="s">
        <v>4</v>
      </c>
      <c r="AA6" s="293"/>
      <c r="AB6" s="293"/>
      <c r="AC6" s="293"/>
      <c r="AD6" s="293"/>
      <c r="AE6" s="293"/>
      <c r="AF6" s="293"/>
      <c r="AG6" s="293"/>
      <c r="AH6" s="293"/>
      <c r="AI6" s="294"/>
      <c r="AJ6" s="11"/>
    </row>
    <row r="7" spans="1:48" s="12" customFormat="1" ht="17.45" customHeight="1" x14ac:dyDescent="0.4">
      <c r="N7" s="8"/>
      <c r="O7" s="303"/>
      <c r="P7" s="304"/>
      <c r="Q7" s="304"/>
      <c r="R7" s="304"/>
      <c r="S7" s="304"/>
      <c r="T7" s="308"/>
      <c r="V7" s="13"/>
      <c r="W7" s="13"/>
      <c r="X7" s="13"/>
      <c r="Y7" s="14"/>
      <c r="Z7" s="295" t="s">
        <v>5</v>
      </c>
      <c r="AA7" s="296"/>
      <c r="AB7" s="296"/>
      <c r="AC7" s="296"/>
      <c r="AD7" s="296"/>
      <c r="AE7" s="296"/>
      <c r="AF7" s="296"/>
      <c r="AG7" s="296"/>
      <c r="AH7" s="296"/>
      <c r="AI7" s="297"/>
      <c r="AJ7" s="15"/>
    </row>
    <row r="8" spans="1:48" s="12" customFormat="1" ht="17.45" customHeight="1" x14ac:dyDescent="0.4">
      <c r="N8" s="8"/>
      <c r="O8" s="305"/>
      <c r="P8" s="306"/>
      <c r="Q8" s="306"/>
      <c r="R8" s="306"/>
      <c r="S8" s="306"/>
      <c r="T8" s="309"/>
      <c r="V8" s="16"/>
      <c r="W8" s="16"/>
      <c r="X8" s="16"/>
      <c r="Y8" s="17"/>
      <c r="Z8" s="298" t="s">
        <v>6</v>
      </c>
      <c r="AA8" s="299"/>
      <c r="AB8" s="299"/>
      <c r="AC8" s="299"/>
      <c r="AD8" s="299"/>
      <c r="AE8" s="299"/>
      <c r="AF8" s="299"/>
      <c r="AG8" s="299"/>
      <c r="AH8" s="299"/>
      <c r="AI8" s="300"/>
      <c r="AJ8" s="15"/>
    </row>
    <row r="9" spans="1:48" s="12" customFormat="1" ht="17.25" customHeight="1" x14ac:dyDescent="0.4">
      <c r="N9" s="8"/>
      <c r="O9" s="8"/>
      <c r="P9" s="8"/>
      <c r="Q9" s="8"/>
      <c r="R9" s="8"/>
      <c r="S9" s="8"/>
      <c r="T9" s="8"/>
      <c r="U9" s="8"/>
      <c r="V9" s="18"/>
      <c r="W9" s="18"/>
      <c r="X9" s="18"/>
      <c r="Y9" s="19"/>
      <c r="Z9" s="310" t="s">
        <v>7</v>
      </c>
      <c r="AA9" s="311"/>
      <c r="AB9" s="311"/>
      <c r="AC9" s="311"/>
      <c r="AD9" s="311"/>
      <c r="AE9" s="311"/>
      <c r="AF9" s="311"/>
      <c r="AG9" s="311"/>
      <c r="AH9" s="311"/>
      <c r="AI9" s="312"/>
      <c r="AJ9" s="8"/>
      <c r="AK9" s="238" t="s">
        <v>195</v>
      </c>
    </row>
    <row r="10" spans="1:48" s="2" customFormat="1" ht="27.75" customHeight="1" x14ac:dyDescent="0.4">
      <c r="N10" s="8"/>
      <c r="O10" s="313" t="s">
        <v>8</v>
      </c>
      <c r="P10" s="313"/>
      <c r="Q10" s="314" t="s">
        <v>220</v>
      </c>
      <c r="R10" s="314"/>
      <c r="S10" s="314"/>
      <c r="T10" s="314"/>
      <c r="U10" s="20"/>
      <c r="V10" s="18"/>
      <c r="W10" s="18"/>
      <c r="X10" s="18"/>
      <c r="Y10" s="19"/>
      <c r="Z10" s="310" t="s">
        <v>9</v>
      </c>
      <c r="AA10" s="311"/>
      <c r="AB10" s="311"/>
      <c r="AC10" s="311"/>
      <c r="AD10" s="311"/>
      <c r="AE10" s="311"/>
      <c r="AF10" s="311"/>
      <c r="AG10" s="311"/>
      <c r="AH10" s="311"/>
      <c r="AI10" s="312"/>
      <c r="AJ10" s="8"/>
      <c r="AK10" s="21" t="s">
        <v>10</v>
      </c>
    </row>
    <row r="11" spans="1:48" s="2" customFormat="1" ht="27.75" customHeight="1" x14ac:dyDescent="0.4">
      <c r="N11" s="8"/>
      <c r="O11" s="291" t="str" cm="1">
        <f t="array" ref="O11">_xlfn.IFS($O$3=$P$224,"競争参加希望者名/参加表明者名",COUNTIF($O$3,"*プロポ*")&gt;0,"参加表明者名",TRUE,"競争参加希望者名")</f>
        <v>競争参加希望者名</v>
      </c>
      <c r="P11" s="291"/>
      <c r="Q11" s="315"/>
      <c r="R11" s="315"/>
      <c r="S11" s="315"/>
      <c r="T11" s="315"/>
      <c r="U11" s="22"/>
      <c r="V11" s="22"/>
      <c r="W11" s="22"/>
      <c r="X11" s="22"/>
      <c r="Y11" s="22"/>
      <c r="Z11" s="22"/>
      <c r="AA11" s="22"/>
      <c r="AB11" s="22"/>
      <c r="AC11" s="316"/>
      <c r="AD11" s="317"/>
      <c r="AE11" s="317"/>
      <c r="AF11" s="317"/>
      <c r="AG11" s="317"/>
      <c r="AH11" s="318"/>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85" t="s">
        <v>12</v>
      </c>
      <c r="AL12" s="285" t="s">
        <v>182</v>
      </c>
      <c r="AM12" s="285" t="s">
        <v>183</v>
      </c>
      <c r="AN12" s="329" t="s">
        <v>184</v>
      </c>
      <c r="AO12" s="329" t="s">
        <v>185</v>
      </c>
      <c r="AP12" s="329" t="s">
        <v>188</v>
      </c>
      <c r="AQ12" s="329" t="s">
        <v>187</v>
      </c>
      <c r="AR12" s="285" t="s">
        <v>13</v>
      </c>
      <c r="AS12" s="285" t="s">
        <v>14</v>
      </c>
      <c r="AT12" s="285" t="s">
        <v>15</v>
      </c>
      <c r="AU12" s="285" t="s">
        <v>16</v>
      </c>
      <c r="AV12" s="285" t="s">
        <v>17</v>
      </c>
    </row>
    <row r="13" spans="1:48" s="2" customFormat="1" ht="29.25" customHeight="1" x14ac:dyDescent="0.4">
      <c r="N13" s="8"/>
      <c r="O13" s="320" t="s">
        <v>18</v>
      </c>
      <c r="P13" s="321"/>
      <c r="Q13" s="321"/>
      <c r="R13" s="321"/>
      <c r="S13" s="321"/>
      <c r="T13" s="321"/>
      <c r="U13" s="322" t="s">
        <v>19</v>
      </c>
      <c r="V13" s="322"/>
      <c r="W13" s="322"/>
      <c r="X13" s="322"/>
      <c r="Y13" s="322"/>
      <c r="Z13" s="322"/>
      <c r="AA13" s="322"/>
      <c r="AB13" s="322"/>
      <c r="AC13" s="322"/>
      <c r="AD13" s="322"/>
      <c r="AE13" s="322"/>
      <c r="AF13" s="322"/>
      <c r="AG13" s="322"/>
      <c r="AH13" s="322"/>
      <c r="AI13" s="322"/>
      <c r="AK13" s="285"/>
      <c r="AL13" s="285"/>
      <c r="AM13" s="285"/>
      <c r="AN13" s="329"/>
      <c r="AO13" s="329"/>
      <c r="AP13" s="329"/>
      <c r="AQ13" s="329"/>
      <c r="AR13" s="285"/>
      <c r="AS13" s="285"/>
      <c r="AT13" s="285"/>
      <c r="AU13" s="285"/>
      <c r="AV13" s="285"/>
    </row>
    <row r="14" spans="1:48" s="2" customFormat="1" ht="29.25" customHeight="1" x14ac:dyDescent="0.4">
      <c r="A14" s="285" t="s">
        <v>12</v>
      </c>
      <c r="B14" s="285" t="s">
        <v>182</v>
      </c>
      <c r="C14" s="285" t="s">
        <v>183</v>
      </c>
      <c r="D14" s="285" t="s">
        <v>184</v>
      </c>
      <c r="E14" s="285" t="s">
        <v>185</v>
      </c>
      <c r="F14" s="285" t="s">
        <v>186</v>
      </c>
      <c r="G14" s="285" t="s">
        <v>187</v>
      </c>
      <c r="H14" s="285" t="s">
        <v>13</v>
      </c>
      <c r="I14" s="285" t="s">
        <v>14</v>
      </c>
      <c r="J14" s="285" t="s">
        <v>15</v>
      </c>
      <c r="K14" s="285" t="s">
        <v>16</v>
      </c>
      <c r="L14" s="285" t="s">
        <v>17</v>
      </c>
      <c r="N14" s="8"/>
      <c r="O14" s="323" t="s">
        <v>196</v>
      </c>
      <c r="P14" s="324"/>
      <c r="Q14" s="324"/>
      <c r="R14" s="325"/>
      <c r="S14" s="323" t="s">
        <v>20</v>
      </c>
      <c r="T14" s="324"/>
      <c r="U14" s="335" t="s">
        <v>21</v>
      </c>
      <c r="V14" s="336" t="s">
        <v>22</v>
      </c>
      <c r="W14" s="331" t="s">
        <v>23</v>
      </c>
      <c r="X14" s="331"/>
      <c r="Y14" s="331"/>
      <c r="Z14" s="331"/>
      <c r="AA14" s="331"/>
      <c r="AB14" s="331"/>
      <c r="AC14" s="331"/>
      <c r="AD14" s="331"/>
      <c r="AE14" s="332" t="s">
        <v>24</v>
      </c>
      <c r="AF14" s="334" t="s">
        <v>25</v>
      </c>
      <c r="AG14" s="334"/>
      <c r="AH14" s="334"/>
      <c r="AI14" s="334"/>
      <c r="AK14" s="285"/>
      <c r="AL14" s="319"/>
      <c r="AM14" s="319"/>
      <c r="AN14" s="330"/>
      <c r="AO14" s="330"/>
      <c r="AP14" s="330"/>
      <c r="AQ14" s="330"/>
      <c r="AR14" s="319"/>
      <c r="AS14" s="319"/>
      <c r="AT14" s="319"/>
      <c r="AU14" s="319"/>
      <c r="AV14" s="319"/>
    </row>
    <row r="15" spans="1:48" s="2" customFormat="1" ht="64.5" customHeight="1" x14ac:dyDescent="0.4">
      <c r="A15" s="285"/>
      <c r="B15" s="285"/>
      <c r="C15" s="285"/>
      <c r="D15" s="285"/>
      <c r="E15" s="285"/>
      <c r="F15" s="285"/>
      <c r="G15" s="285"/>
      <c r="H15" s="285"/>
      <c r="I15" s="285"/>
      <c r="J15" s="285"/>
      <c r="K15" s="285"/>
      <c r="L15" s="285"/>
      <c r="N15" s="8"/>
      <c r="O15" s="326"/>
      <c r="P15" s="327"/>
      <c r="Q15" s="327"/>
      <c r="R15" s="328"/>
      <c r="S15" s="326"/>
      <c r="T15" s="327"/>
      <c r="U15" s="291"/>
      <c r="V15" s="335"/>
      <c r="W15" s="322"/>
      <c r="X15" s="322"/>
      <c r="Y15" s="322"/>
      <c r="Z15" s="322"/>
      <c r="AA15" s="322"/>
      <c r="AB15" s="322"/>
      <c r="AC15" s="322"/>
      <c r="AD15" s="322"/>
      <c r="AE15" s="333"/>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3" t="str" cm="1">
        <f t="array" ref="O16">_xlfn.IFS($O$3=$P$224,"競争参加希望者/参加表明者",COUNTIF($O$3,"*プロポ*")&gt;0,"参加表明者",TRUE,"競争参加希望者")</f>
        <v>競争参加希望者</v>
      </c>
      <c r="P16" s="276" t="s">
        <v>212</v>
      </c>
      <c r="Q16" s="267" t="s">
        <v>29</v>
      </c>
      <c r="R16" s="268"/>
      <c r="S16" s="279"/>
      <c r="T16" s="280"/>
      <c r="U16" s="26"/>
      <c r="V16" s="226"/>
      <c r="W16" s="27" t="s">
        <v>30</v>
      </c>
      <c r="X16" s="28"/>
      <c r="Y16" s="29"/>
      <c r="Z16" s="29"/>
      <c r="AA16" s="29"/>
      <c r="AB16" s="29"/>
      <c r="AC16" s="30"/>
      <c r="AD16" s="29"/>
      <c r="AE16" s="31" t="str">
        <f>IF($U16="","",IF($X16=1,"適","不適"))</f>
        <v/>
      </c>
      <c r="AF16" s="286"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4"/>
      <c r="P17" s="277"/>
      <c r="Q17" s="267" t="s">
        <v>32</v>
      </c>
      <c r="R17" s="268"/>
      <c r="S17" s="279"/>
      <c r="T17" s="280"/>
      <c r="U17" s="26"/>
      <c r="V17" s="226"/>
      <c r="W17" s="36"/>
      <c r="X17" s="37" t="str">
        <f>IF(X18=1,0,"")</f>
        <v/>
      </c>
      <c r="Y17" s="30"/>
      <c r="Z17" s="37" t="str">
        <f>IF(Z18=1,$BA17,"")</f>
        <v/>
      </c>
      <c r="AA17" s="38"/>
      <c r="AB17" s="37" t="str">
        <f>IF(AB18=1,$BC17,"")</f>
        <v/>
      </c>
      <c r="AC17" s="38"/>
      <c r="AD17" s="37" t="str">
        <f>IF(AD18=1,$BE17,"")</f>
        <v/>
      </c>
      <c r="AE17" s="25"/>
      <c r="AF17" s="287"/>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4"/>
      <c r="P18" s="277"/>
      <c r="Q18" s="267" t="s">
        <v>33</v>
      </c>
      <c r="R18" s="268"/>
      <c r="S18" s="289"/>
      <c r="T18" s="290"/>
      <c r="U18" s="26"/>
      <c r="V18" s="227"/>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87"/>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4"/>
      <c r="P19" s="277"/>
      <c r="Q19" s="269" t="s">
        <v>36</v>
      </c>
      <c r="R19" s="270"/>
      <c r="S19" s="50"/>
      <c r="T19" s="51" t="s">
        <v>37</v>
      </c>
      <c r="U19" s="52"/>
      <c r="V19" s="228"/>
      <c r="W19" s="53"/>
      <c r="X19" s="38"/>
      <c r="Y19" s="54" t="str">
        <f>IF($U19="","",$AY19)</f>
        <v/>
      </c>
      <c r="Z19" s="29"/>
      <c r="AA19" s="29"/>
      <c r="AB19" s="29"/>
      <c r="AC19" s="55"/>
      <c r="AD19" s="56"/>
      <c r="AE19" s="25"/>
      <c r="AF19" s="287"/>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4"/>
      <c r="P20" s="277"/>
      <c r="Q20" s="281"/>
      <c r="R20" s="282"/>
      <c r="S20" s="50"/>
      <c r="T20" s="51" t="s">
        <v>39</v>
      </c>
      <c r="U20" s="52"/>
      <c r="V20" s="228"/>
      <c r="W20" s="53"/>
      <c r="X20" s="38"/>
      <c r="Y20" s="54" t="str">
        <f>IF($U20="","",$AY20)</f>
        <v/>
      </c>
      <c r="Z20" s="29"/>
      <c r="AA20" s="29"/>
      <c r="AB20" s="29"/>
      <c r="AC20" s="55"/>
      <c r="AD20" s="56"/>
      <c r="AE20" s="25"/>
      <c r="AF20" s="287"/>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4"/>
      <c r="P21" s="277"/>
      <c r="Q21" s="281"/>
      <c r="R21" s="282"/>
      <c r="S21" s="50"/>
      <c r="T21" s="51" t="s">
        <v>41</v>
      </c>
      <c r="U21" s="52"/>
      <c r="V21" s="228"/>
      <c r="W21" s="53"/>
      <c r="X21" s="38"/>
      <c r="Y21" s="54" t="str">
        <f>IF($U21="","",$AY21)</f>
        <v/>
      </c>
      <c r="Z21" s="29"/>
      <c r="AA21" s="29"/>
      <c r="AB21" s="29"/>
      <c r="AC21" s="55"/>
      <c r="AD21" s="56"/>
      <c r="AE21" s="25"/>
      <c r="AF21" s="287"/>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4"/>
      <c r="P22" s="277"/>
      <c r="Q22" s="281"/>
      <c r="R22" s="282"/>
      <c r="S22" s="50"/>
      <c r="T22" s="51" t="s">
        <v>43</v>
      </c>
      <c r="U22" s="52"/>
      <c r="V22" s="228"/>
      <c r="W22" s="53"/>
      <c r="X22" s="38"/>
      <c r="Y22" s="54" t="str">
        <f>IF($U22="","",$AY22)</f>
        <v/>
      </c>
      <c r="Z22" s="29"/>
      <c r="AA22" s="29"/>
      <c r="AB22" s="29"/>
      <c r="AC22" s="55"/>
      <c r="AD22" s="56"/>
      <c r="AE22" s="25"/>
      <c r="AF22" s="287"/>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4"/>
      <c r="P23" s="277"/>
      <c r="Q23" s="281"/>
      <c r="R23" s="282"/>
      <c r="S23" s="283"/>
      <c r="T23" s="284"/>
      <c r="U23" s="58"/>
      <c r="V23" s="226"/>
      <c r="W23" s="53"/>
      <c r="X23" s="38"/>
      <c r="Y23" s="59"/>
      <c r="Z23" s="29"/>
      <c r="AA23" s="29"/>
      <c r="AB23" s="29"/>
      <c r="AC23" s="30"/>
      <c r="AD23" s="60"/>
      <c r="AE23" s="25"/>
      <c r="AF23" s="287"/>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4"/>
      <c r="P24" s="277"/>
      <c r="Q24" s="281"/>
      <c r="R24" s="282"/>
      <c r="S24" s="50"/>
      <c r="T24" s="51" t="s">
        <v>45</v>
      </c>
      <c r="U24" s="26"/>
      <c r="V24" s="226"/>
      <c r="W24" s="53"/>
      <c r="X24" s="38"/>
      <c r="Y24" s="54" t="str">
        <f>IF($U24="","",$AY24)</f>
        <v/>
      </c>
      <c r="Z24" s="29"/>
      <c r="AA24" s="29"/>
      <c r="AB24" s="29"/>
      <c r="AC24" s="55"/>
      <c r="AD24" s="56"/>
      <c r="AE24" s="25"/>
      <c r="AF24" s="287"/>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4"/>
      <c r="P25" s="277"/>
      <c r="Q25" s="281"/>
      <c r="R25" s="282"/>
      <c r="S25" s="50"/>
      <c r="T25" s="51" t="s">
        <v>47</v>
      </c>
      <c r="U25" s="26"/>
      <c r="V25" s="226"/>
      <c r="W25" s="53"/>
      <c r="X25" s="38"/>
      <c r="Y25" s="54" t="str">
        <f>IF($U25="","",$AY25)</f>
        <v/>
      </c>
      <c r="Z25" s="29"/>
      <c r="AA25" s="29"/>
      <c r="AB25" s="29"/>
      <c r="AC25" s="55"/>
      <c r="AD25" s="56"/>
      <c r="AE25" s="25"/>
      <c r="AF25" s="287"/>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4"/>
      <c r="P26" s="277"/>
      <c r="Q26" s="281"/>
      <c r="R26" s="282"/>
      <c r="S26" s="50"/>
      <c r="T26" s="51" t="s">
        <v>49</v>
      </c>
      <c r="U26" s="26"/>
      <c r="V26" s="226"/>
      <c r="W26" s="53"/>
      <c r="X26" s="38"/>
      <c r="Y26" s="54" t="str">
        <f>IF($U26="","",$AY26)</f>
        <v/>
      </c>
      <c r="Z26" s="29"/>
      <c r="AA26" s="29"/>
      <c r="AB26" s="29"/>
      <c r="AC26" s="55"/>
      <c r="AD26" s="56"/>
      <c r="AE26" s="25"/>
      <c r="AF26" s="287"/>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4"/>
      <c r="P27" s="277"/>
      <c r="Q27" s="281"/>
      <c r="R27" s="282"/>
      <c r="S27" s="50"/>
      <c r="T27" s="51" t="s">
        <v>51</v>
      </c>
      <c r="U27" s="52"/>
      <c r="V27" s="228"/>
      <c r="W27" s="53"/>
      <c r="X27" s="38"/>
      <c r="Y27" s="54" t="str">
        <f>IF($U27="","",$AY27)</f>
        <v/>
      </c>
      <c r="Z27" s="29"/>
      <c r="AA27" s="29"/>
      <c r="AB27" s="29"/>
      <c r="AC27" s="55"/>
      <c r="AD27" s="56"/>
      <c r="AE27" s="25"/>
      <c r="AF27" s="287"/>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4"/>
      <c r="P28" s="277"/>
      <c r="Q28" s="271"/>
      <c r="R28" s="272"/>
      <c r="S28" s="283"/>
      <c r="T28" s="284"/>
      <c r="U28" s="52"/>
      <c r="V28" s="226"/>
      <c r="W28" s="53" t="s">
        <v>53</v>
      </c>
      <c r="X28" s="61" t="s">
        <v>54</v>
      </c>
      <c r="Y28" s="62" t="str">
        <f>IF($U18="","",ROUNDDOWN(SUM(X17:AD17)*SUM(Y19:Y27),2))</f>
        <v/>
      </c>
      <c r="Z28" s="29"/>
      <c r="AA28" s="29"/>
      <c r="AB28" s="29"/>
      <c r="AC28" s="30"/>
      <c r="AD28" s="29"/>
      <c r="AE28" s="25"/>
      <c r="AF28" s="287"/>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4"/>
      <c r="P29" s="277"/>
      <c r="Q29" s="269" t="s">
        <v>63</v>
      </c>
      <c r="R29" s="270"/>
      <c r="S29" s="71"/>
      <c r="T29" s="51" t="s">
        <v>64</v>
      </c>
      <c r="U29" s="26"/>
      <c r="V29" s="226"/>
      <c r="W29" s="72"/>
      <c r="X29" s="73"/>
      <c r="Y29" s="73"/>
      <c r="Z29" s="73"/>
      <c r="AA29" s="73"/>
      <c r="AB29" s="73"/>
      <c r="AC29" s="30"/>
      <c r="AD29" s="29"/>
      <c r="AE29" s="5"/>
      <c r="AF29" s="287"/>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4"/>
      <c r="P30" s="277"/>
      <c r="Q30" s="271"/>
      <c r="R30" s="272"/>
      <c r="S30" s="71"/>
      <c r="T30" s="51" t="s">
        <v>65</v>
      </c>
      <c r="U30" s="26"/>
      <c r="V30" s="226"/>
      <c r="W30" s="74"/>
      <c r="X30" s="29"/>
      <c r="Y30" s="29"/>
      <c r="Z30" s="29"/>
      <c r="AA30" s="29"/>
      <c r="AB30" s="29"/>
      <c r="AC30" s="30"/>
      <c r="AD30" s="29"/>
      <c r="AE30" s="5"/>
      <c r="AF30" s="288"/>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64"/>
      <c r="P31" s="277"/>
      <c r="Q31" s="269" t="s">
        <v>55</v>
      </c>
      <c r="R31" s="270"/>
      <c r="S31" s="64"/>
      <c r="T31" s="65" t="s">
        <v>56</v>
      </c>
      <c r="U31" s="52"/>
      <c r="V31" s="229"/>
      <c r="W31" s="2" t="s">
        <v>57</v>
      </c>
      <c r="X31" s="66"/>
      <c r="Y31" s="2" t="s">
        <v>56</v>
      </c>
      <c r="Z31" s="29"/>
      <c r="AA31" s="55" t="s">
        <v>58</v>
      </c>
      <c r="AB31" s="67" t="s">
        <v>54</v>
      </c>
      <c r="AC31" s="46" t="str">
        <f>IF(U31="","",IF(X31="",IF(S31&gt;$AY31,$AY31,IF(S31&lt;$BA31,$BA31,S31)),IF(X31&gt;$AY31,$AY31,IF(X31&lt;$BA31,$BA31,X31))))</f>
        <v/>
      </c>
      <c r="AD31" s="29"/>
      <c r="AE31" s="25"/>
      <c r="AF31" s="341" t="s">
        <v>203</v>
      </c>
      <c r="AG31" s="32" cm="1">
        <f t="array" ref="AG31">INDEX($AK31:$AV31,1,VLOOKUP($O$3,$P$224:$R$238,3,))</f>
        <v>20</v>
      </c>
      <c r="AH31" s="239"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64"/>
      <c r="P32" s="277"/>
      <c r="Q32" s="271"/>
      <c r="R32" s="272"/>
      <c r="S32" s="64"/>
      <c r="T32" s="65" t="s">
        <v>61</v>
      </c>
      <c r="U32" s="52"/>
      <c r="V32" s="228"/>
      <c r="W32" s="273" t="s">
        <v>62</v>
      </c>
      <c r="X32" s="274"/>
      <c r="Y32" s="274"/>
      <c r="Z32" s="274"/>
      <c r="AA32" s="274"/>
      <c r="AB32" s="274"/>
      <c r="AC32" s="274"/>
      <c r="AD32" s="275"/>
      <c r="AE32" s="25"/>
      <c r="AF32" s="342"/>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65"/>
      <c r="P33" s="278"/>
      <c r="Q33" s="267" t="s">
        <v>66</v>
      </c>
      <c r="R33" s="268"/>
      <c r="S33" s="71"/>
      <c r="T33" s="51" t="s">
        <v>67</v>
      </c>
      <c r="U33" s="26"/>
      <c r="V33" s="226"/>
      <c r="W33" s="36"/>
      <c r="X33" s="29"/>
      <c r="Y33" s="29"/>
      <c r="Z33" s="29"/>
      <c r="AA33" s="29"/>
      <c r="AB33" s="29"/>
      <c r="AC33" s="30"/>
      <c r="AD33" s="29"/>
      <c r="AE33" s="5"/>
      <c r="AF33" s="343"/>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0"/>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3" t="str" cm="1">
        <f t="array" ref="O35">_xlfn.IFS($O$3=$P$224,"競争参加希望者/参加表明者",COUNTIF($O$3,"*プロポ*")&gt;0,"参加表明者",TRUE,"競争参加希望者")</f>
        <v>競争参加希望者</v>
      </c>
      <c r="P35" s="266" t="s">
        <v>207</v>
      </c>
      <c r="Q35" s="267" t="s">
        <v>29</v>
      </c>
      <c r="R35" s="268"/>
      <c r="S35" s="279"/>
      <c r="T35" s="280"/>
      <c r="U35" s="26"/>
      <c r="V35" s="226"/>
      <c r="W35" s="27" t="s">
        <v>30</v>
      </c>
      <c r="X35" s="28"/>
      <c r="Y35" s="29"/>
      <c r="Z35" s="29"/>
      <c r="AA35" s="29"/>
      <c r="AB35" s="29"/>
      <c r="AC35" s="30"/>
      <c r="AD35" s="29"/>
      <c r="AE35" s="25"/>
      <c r="AF35" s="337"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4"/>
      <c r="P36" s="266"/>
      <c r="Q36" s="267" t="s">
        <v>32</v>
      </c>
      <c r="R36" s="268"/>
      <c r="S36" s="279"/>
      <c r="T36" s="280"/>
      <c r="U36" s="26"/>
      <c r="V36" s="226"/>
      <c r="W36" s="36"/>
      <c r="X36" s="29"/>
      <c r="Y36" s="29"/>
      <c r="Z36" s="29"/>
      <c r="AA36" s="29"/>
      <c r="AB36" s="29"/>
      <c r="AC36" s="30"/>
      <c r="AD36" s="29"/>
      <c r="AE36" s="25"/>
      <c r="AF36" s="338"/>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4"/>
      <c r="P37" s="266"/>
      <c r="Q37" s="267" t="s">
        <v>33</v>
      </c>
      <c r="R37" s="268"/>
      <c r="S37" s="289"/>
      <c r="T37" s="290"/>
      <c r="U37" s="26"/>
      <c r="V37" s="227"/>
      <c r="W37" s="44">
        <f>DATE($T$3-AY37+1,4,1)</f>
        <v>40634</v>
      </c>
      <c r="X37" s="45" t="str">
        <f>IF($U37="","",IF($S37&gt;=W37,1,"-"))</f>
        <v/>
      </c>
      <c r="Y37" s="89"/>
      <c r="Z37" s="90"/>
      <c r="AA37" s="90"/>
      <c r="AB37" s="90"/>
      <c r="AC37" s="30"/>
      <c r="AD37" s="29"/>
      <c r="AE37" s="5"/>
      <c r="AF37" s="338"/>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4"/>
      <c r="P38" s="266"/>
      <c r="Q38" s="267" t="s">
        <v>68</v>
      </c>
      <c r="R38" s="268"/>
      <c r="S38" s="279"/>
      <c r="T38" s="280"/>
      <c r="U38" s="52"/>
      <c r="V38" s="228"/>
      <c r="W38" s="36"/>
      <c r="X38" s="29"/>
      <c r="Y38" s="29"/>
      <c r="Z38" s="29"/>
      <c r="AA38" s="29"/>
      <c r="AB38" s="29"/>
      <c r="AC38" s="30"/>
      <c r="AD38" s="29"/>
      <c r="AE38" s="25"/>
      <c r="AF38" s="338"/>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4"/>
      <c r="P39" s="266"/>
      <c r="Q39" s="267" t="s">
        <v>69</v>
      </c>
      <c r="R39" s="268"/>
      <c r="S39" s="279"/>
      <c r="T39" s="280"/>
      <c r="U39" s="52"/>
      <c r="V39" s="229"/>
      <c r="W39" s="36"/>
      <c r="X39" s="29"/>
      <c r="Y39" s="29"/>
      <c r="Z39" s="29"/>
      <c r="AA39" s="29"/>
      <c r="AB39" s="29"/>
      <c r="AC39" s="30"/>
      <c r="AD39" s="29"/>
      <c r="AE39" s="25"/>
      <c r="AF39" s="338"/>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4"/>
      <c r="P40" s="266"/>
      <c r="Q40" s="267" t="s">
        <v>216</v>
      </c>
      <c r="R40" s="268"/>
      <c r="S40" s="64"/>
      <c r="T40" s="92"/>
      <c r="U40" s="52"/>
      <c r="V40" s="228"/>
      <c r="W40" s="36"/>
      <c r="X40" s="29"/>
      <c r="Y40" s="29"/>
      <c r="Z40" s="29"/>
      <c r="AA40" s="29"/>
      <c r="AB40" s="29"/>
      <c r="AC40" s="30"/>
      <c r="AD40" s="29"/>
      <c r="AE40" s="25"/>
      <c r="AF40" s="338"/>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4"/>
      <c r="P41" s="266"/>
      <c r="Q41" s="269" t="s">
        <v>63</v>
      </c>
      <c r="R41" s="270"/>
      <c r="S41" s="71"/>
      <c r="T41" s="51" t="s">
        <v>64</v>
      </c>
      <c r="U41" s="26"/>
      <c r="V41" s="226"/>
      <c r="W41" s="36"/>
      <c r="X41" s="29"/>
      <c r="Y41" s="29"/>
      <c r="Z41" s="29"/>
      <c r="AA41" s="29"/>
      <c r="AB41" s="29"/>
      <c r="AC41" s="30"/>
      <c r="AD41" s="29"/>
      <c r="AE41" s="5"/>
      <c r="AF41" s="338"/>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4"/>
      <c r="P42" s="266"/>
      <c r="Q42" s="281"/>
      <c r="R42" s="282"/>
      <c r="S42" s="71"/>
      <c r="T42" s="51" t="s">
        <v>65</v>
      </c>
      <c r="U42" s="26"/>
      <c r="V42" s="226"/>
      <c r="W42" s="36"/>
      <c r="X42" s="29"/>
      <c r="Y42" s="29"/>
      <c r="Z42" s="29"/>
      <c r="AA42" s="29"/>
      <c r="AB42" s="29"/>
      <c r="AC42" s="30"/>
      <c r="AD42" s="29"/>
      <c r="AE42" s="5"/>
      <c r="AF42" s="338"/>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5"/>
      <c r="P43" s="266"/>
      <c r="Q43" s="340" t="s">
        <v>70</v>
      </c>
      <c r="R43" s="340"/>
      <c r="S43" s="71"/>
      <c r="T43" s="51" t="s">
        <v>67</v>
      </c>
      <c r="U43" s="26"/>
      <c r="V43" s="226"/>
      <c r="W43" s="36"/>
      <c r="X43" s="29"/>
      <c r="Y43" s="29"/>
      <c r="Z43" s="29"/>
      <c r="AA43" s="29"/>
      <c r="AB43" s="29"/>
      <c r="AC43" s="30"/>
      <c r="AD43" s="29"/>
      <c r="AE43" s="5"/>
      <c r="AF43" s="339"/>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0"/>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61" t="s">
        <v>211</v>
      </c>
      <c r="P45" s="266" t="s">
        <v>208</v>
      </c>
      <c r="Q45" s="362" t="s">
        <v>71</v>
      </c>
      <c r="R45" s="363"/>
      <c r="S45" s="94"/>
      <c r="T45" s="51" t="s">
        <v>72</v>
      </c>
      <c r="U45" s="58"/>
      <c r="V45" s="231"/>
      <c r="W45" s="95" t="s">
        <v>73</v>
      </c>
      <c r="X45" s="96" t="str">
        <f>IF(SUM($U45:$U48)=0,"",SUM($U45:$U47))</f>
        <v/>
      </c>
      <c r="AE45" s="97"/>
      <c r="AF45" s="344"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61"/>
      <c r="P46" s="266"/>
      <c r="Q46" s="364"/>
      <c r="R46" s="365"/>
      <c r="S46" s="100"/>
      <c r="T46" s="101" t="s">
        <v>74</v>
      </c>
      <c r="U46" s="102"/>
      <c r="V46" s="228"/>
      <c r="W46" s="36"/>
      <c r="X46" s="61"/>
      <c r="Y46" s="61"/>
      <c r="Z46" s="61"/>
      <c r="AA46" s="61"/>
      <c r="AB46" s="61"/>
      <c r="AC46" s="30"/>
      <c r="AD46" s="103"/>
      <c r="AE46" s="104"/>
      <c r="AF46" s="344"/>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61"/>
      <c r="P47" s="266"/>
      <c r="Q47" s="364"/>
      <c r="R47" s="365"/>
      <c r="S47" s="100"/>
      <c r="T47" s="101" t="s">
        <v>75</v>
      </c>
      <c r="U47" s="102"/>
      <c r="V47" s="228"/>
      <c r="W47" s="36"/>
      <c r="X47" s="61"/>
      <c r="Y47" s="61"/>
      <c r="Z47" s="61"/>
      <c r="AA47" s="61"/>
      <c r="AB47" s="61"/>
      <c r="AC47" s="30"/>
      <c r="AD47" s="103"/>
      <c r="AE47" s="104"/>
      <c r="AF47" s="344"/>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61"/>
      <c r="P48" s="266"/>
      <c r="Q48" s="366"/>
      <c r="R48" s="367"/>
      <c r="S48" s="100"/>
      <c r="T48" s="108" t="s">
        <v>76</v>
      </c>
      <c r="U48" s="102"/>
      <c r="V48" s="228"/>
      <c r="W48" s="36"/>
      <c r="X48" s="61"/>
      <c r="Y48" s="61"/>
      <c r="Z48" s="61"/>
      <c r="AA48" s="61"/>
      <c r="AB48" s="61"/>
      <c r="AC48" s="30"/>
      <c r="AD48" s="103"/>
      <c r="AE48" s="104"/>
      <c r="AF48" s="344"/>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61"/>
      <c r="P49" s="266"/>
      <c r="Q49" s="345" t="s">
        <v>77</v>
      </c>
      <c r="R49" s="346"/>
      <c r="S49" s="109"/>
      <c r="T49" s="110" t="s">
        <v>78</v>
      </c>
      <c r="U49" s="111"/>
      <c r="V49" s="232"/>
      <c r="W49" s="112"/>
      <c r="X49" s="61"/>
      <c r="Y49" s="61"/>
      <c r="Z49" s="61"/>
      <c r="AA49" s="61"/>
      <c r="AB49" s="61"/>
      <c r="AC49" s="30"/>
      <c r="AD49" s="113"/>
      <c r="AE49" s="114"/>
      <c r="AF49" s="344"/>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0"/>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47" t="str" cm="1">
        <f t="array" ref="O51">_xlfn.IFS($O$3=$P$224,"競争参加希望者/参加表明者",COUNTIF($O$3,"*プロポ*")&gt;0,"参加表明者",TRUE,"競争参加希望者")</f>
        <v>競争参加希望者</v>
      </c>
      <c r="P51" s="276" t="s">
        <v>79</v>
      </c>
      <c r="Q51" s="350" t="s">
        <v>80</v>
      </c>
      <c r="R51" s="351"/>
      <c r="S51" s="126"/>
      <c r="T51" s="127" t="s">
        <v>81</v>
      </c>
      <c r="U51" s="128"/>
      <c r="V51" s="233"/>
      <c r="X51" s="37" t="str">
        <f>IF($U51=0,"",$AY51)</f>
        <v/>
      </c>
      <c r="Y51" s="29"/>
      <c r="Z51" s="29"/>
      <c r="AA51" s="29"/>
      <c r="AB51" s="29"/>
      <c r="AC51" s="30"/>
      <c r="AD51" s="29"/>
      <c r="AE51" s="130"/>
      <c r="AF51" s="356"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48"/>
      <c r="P52" s="277"/>
      <c r="Q52" s="352"/>
      <c r="R52" s="353"/>
      <c r="S52" s="134"/>
      <c r="T52" s="127" t="s">
        <v>180</v>
      </c>
      <c r="U52" s="129"/>
      <c r="V52" s="234"/>
      <c r="W52" s="36"/>
      <c r="X52" s="37" t="str">
        <f>IF($U52=0,"",$AY52)</f>
        <v/>
      </c>
      <c r="Y52" s="29"/>
      <c r="Z52" s="29"/>
      <c r="AA52" s="29"/>
      <c r="AB52" s="29"/>
      <c r="AC52" s="30"/>
      <c r="AD52" s="29"/>
      <c r="AE52" s="135"/>
      <c r="AF52" s="357"/>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48"/>
      <c r="P53" s="277"/>
      <c r="Q53" s="352"/>
      <c r="R53" s="353"/>
      <c r="S53" s="134"/>
      <c r="T53" s="127" t="s">
        <v>181</v>
      </c>
      <c r="U53" s="129"/>
      <c r="V53" s="234"/>
      <c r="W53" s="36"/>
      <c r="X53" s="37" t="str">
        <f>IF($U53=0,"",$AY53)</f>
        <v/>
      </c>
      <c r="Y53" s="29"/>
      <c r="Z53" s="29"/>
      <c r="AA53" s="29"/>
      <c r="AB53" s="29"/>
      <c r="AC53" s="30"/>
      <c r="AD53" s="29"/>
      <c r="AE53" s="135"/>
      <c r="AF53" s="357"/>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48"/>
      <c r="P54" s="277"/>
      <c r="Q54" s="354"/>
      <c r="R54" s="355"/>
      <c r="S54" s="137"/>
      <c r="T54" s="138" t="s">
        <v>84</v>
      </c>
      <c r="U54" s="129"/>
      <c r="V54" s="234"/>
      <c r="W54" s="36"/>
      <c r="X54" s="29"/>
      <c r="Y54" s="29"/>
      <c r="Z54" s="29"/>
      <c r="AA54" s="29"/>
      <c r="AB54" s="29"/>
      <c r="AC54" s="30"/>
      <c r="AD54" s="29"/>
      <c r="AE54" s="135"/>
      <c r="AF54" s="357"/>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48"/>
      <c r="P55" s="277"/>
      <c r="Q55" s="345" t="s">
        <v>85</v>
      </c>
      <c r="R55" s="346"/>
      <c r="S55" s="359" t="s">
        <v>2</v>
      </c>
      <c r="T55" s="360"/>
      <c r="U55" s="129"/>
      <c r="V55" s="234"/>
      <c r="W55" s="27" t="s">
        <v>217</v>
      </c>
      <c r="X55" s="368" t="s">
        <v>218</v>
      </c>
      <c r="Y55" s="368"/>
      <c r="Z55" s="368"/>
      <c r="AA55" s="368"/>
      <c r="AB55" s="368"/>
      <c r="AC55" s="368"/>
      <c r="AD55" s="29"/>
      <c r="AE55" s="135"/>
      <c r="AF55" s="357"/>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48"/>
      <c r="P56" s="277"/>
      <c r="Q56" s="345" t="s">
        <v>86</v>
      </c>
      <c r="R56" s="346"/>
      <c r="S56" s="359"/>
      <c r="T56" s="360"/>
      <c r="U56" s="129"/>
      <c r="V56" s="234"/>
      <c r="W56" s="36"/>
      <c r="X56" s="139"/>
      <c r="Y56" s="30"/>
      <c r="Z56" s="37" t="str">
        <f>IF(Z57=1,$BA56,"")</f>
        <v/>
      </c>
      <c r="AA56" s="38"/>
      <c r="AB56" s="37" t="str">
        <f>IF(AB57=1,$BC56,"")</f>
        <v/>
      </c>
      <c r="AC56" s="38"/>
      <c r="AD56" s="37" t="str">
        <f>IF(AD57=1,$BE56,"")</f>
        <v/>
      </c>
      <c r="AE56" s="135"/>
      <c r="AF56" s="357"/>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48"/>
      <c r="P57" s="277"/>
      <c r="Q57" s="345" t="s">
        <v>87</v>
      </c>
      <c r="R57" s="346"/>
      <c r="S57" s="289"/>
      <c r="T57" s="290"/>
      <c r="U57" s="26"/>
      <c r="V57" s="226"/>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7"/>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49"/>
      <c r="P58" s="278"/>
      <c r="Q58" s="345" t="s">
        <v>77</v>
      </c>
      <c r="R58" s="346"/>
      <c r="S58" s="94"/>
      <c r="T58" s="143" t="s">
        <v>88</v>
      </c>
      <c r="U58" s="144"/>
      <c r="V58" s="235"/>
      <c r="W58" s="53" t="s">
        <v>53</v>
      </c>
      <c r="X58" s="29" t="s">
        <v>54</v>
      </c>
      <c r="Y58" s="225" t="str">
        <f>IF(SUM($U51:$U54)=0,"",ROUNDDOWN(SUM(Z56:AD56)*SUM(X50:X53),2))</f>
        <v/>
      </c>
      <c r="Z58" s="29"/>
      <c r="AA58" s="29"/>
      <c r="AB58" s="29"/>
      <c r="AC58" s="30"/>
      <c r="AD58" s="29"/>
      <c r="AE58" s="145"/>
      <c r="AF58" s="358"/>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0"/>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61" t="s">
        <v>89</v>
      </c>
      <c r="P60" s="153" t="s">
        <v>90</v>
      </c>
      <c r="Q60" s="345" t="s">
        <v>91</v>
      </c>
      <c r="R60" s="369"/>
      <c r="S60" s="370"/>
      <c r="T60" s="370"/>
      <c r="U60" s="58"/>
      <c r="V60" s="229"/>
      <c r="W60" s="154"/>
      <c r="X60" s="29"/>
      <c r="Y60" s="29"/>
      <c r="Z60" s="29"/>
      <c r="AA60" s="29"/>
      <c r="AB60" s="29"/>
      <c r="AC60" s="155"/>
      <c r="AD60" s="29"/>
      <c r="AE60" s="156" t="str">
        <f>IF(SUM(U60:U90)=0,"",IF(SUM(U61:U89)&gt;0,"適","不適"))</f>
        <v/>
      </c>
      <c r="AF60" s="380"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61"/>
      <c r="P61" s="375" t="s">
        <v>197</v>
      </c>
      <c r="Q61" s="362" t="s">
        <v>178</v>
      </c>
      <c r="R61" s="363"/>
      <c r="S61" s="94"/>
      <c r="T61" s="51" t="s">
        <v>176</v>
      </c>
      <c r="U61" s="58"/>
      <c r="V61" s="231"/>
      <c r="W61" s="157"/>
      <c r="X61" s="46" t="str">
        <f>IF($U61=0,"",IF($AG$60="-","-",$AY61))</f>
        <v/>
      </c>
      <c r="Y61" s="158"/>
      <c r="Z61" s="29"/>
      <c r="AA61" s="29"/>
      <c r="AB61" s="29"/>
      <c r="AC61" s="103"/>
      <c r="AD61" s="159"/>
      <c r="AE61" s="35"/>
      <c r="AF61" s="381"/>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61"/>
      <c r="P62" s="376"/>
      <c r="Q62" s="364"/>
      <c r="R62" s="365"/>
      <c r="S62" s="378"/>
      <c r="T62" s="379"/>
      <c r="U62" s="58"/>
      <c r="V62" s="231"/>
      <c r="W62" s="157"/>
      <c r="X62" s="29"/>
      <c r="Y62" s="161"/>
      <c r="Z62" s="161"/>
      <c r="AA62" s="161"/>
      <c r="AB62" s="161"/>
      <c r="AE62" s="97"/>
      <c r="AF62" s="381"/>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61"/>
      <c r="P63" s="376"/>
      <c r="Q63" s="364"/>
      <c r="R63" s="365"/>
      <c r="S63" s="100"/>
      <c r="T63" s="101" t="s">
        <v>94</v>
      </c>
      <c r="U63" s="102"/>
      <c r="V63" s="228"/>
      <c r="W63" s="36"/>
      <c r="X63" s="46" t="str">
        <f>IF($U63=0,"",IF($AG$60="-","-",$AY63))</f>
        <v/>
      </c>
      <c r="Y63" s="29"/>
      <c r="Z63" s="29"/>
      <c r="AA63" s="29"/>
      <c r="AB63" s="29"/>
      <c r="AC63" s="30"/>
      <c r="AD63" s="103"/>
      <c r="AE63" s="104"/>
      <c r="AF63" s="381"/>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61"/>
      <c r="P64" s="376"/>
      <c r="Q64" s="364"/>
      <c r="R64" s="365"/>
      <c r="S64" s="373"/>
      <c r="T64" s="374"/>
      <c r="U64" s="102"/>
      <c r="V64" s="228"/>
      <c r="W64" s="36"/>
      <c r="X64" s="29"/>
      <c r="Y64" s="29"/>
      <c r="Z64" s="29"/>
      <c r="AA64" s="29"/>
      <c r="AB64" s="29"/>
      <c r="AC64" s="30"/>
      <c r="AD64" s="103"/>
      <c r="AE64" s="104"/>
      <c r="AF64" s="381"/>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61"/>
      <c r="P65" s="376"/>
      <c r="Q65" s="364"/>
      <c r="R65" s="365"/>
      <c r="S65" s="100"/>
      <c r="T65" s="108" t="s">
        <v>96</v>
      </c>
      <c r="U65" s="102"/>
      <c r="V65" s="228"/>
      <c r="W65" s="36"/>
      <c r="X65" s="46" t="str">
        <f>IF($U65=0,"",IF($AG$60="-","-",$AY65))</f>
        <v/>
      </c>
      <c r="Y65" s="29"/>
      <c r="Z65" s="29"/>
      <c r="AA65" s="29"/>
      <c r="AB65" s="29"/>
      <c r="AC65" s="30"/>
      <c r="AD65" s="103"/>
      <c r="AE65" s="104"/>
      <c r="AF65" s="381"/>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61"/>
      <c r="P66" s="376"/>
      <c r="Q66" s="364"/>
      <c r="R66" s="365"/>
      <c r="S66" s="373"/>
      <c r="T66" s="374"/>
      <c r="U66" s="102"/>
      <c r="V66" s="228"/>
      <c r="W66" s="36"/>
      <c r="X66" s="29"/>
      <c r="Y66" s="29"/>
      <c r="Z66" s="29"/>
      <c r="AA66" s="29"/>
      <c r="AB66" s="29"/>
      <c r="AC66" s="30"/>
      <c r="AD66" s="103"/>
      <c r="AE66" s="104"/>
      <c r="AF66" s="381"/>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61"/>
      <c r="P67" s="376"/>
      <c r="Q67" s="364"/>
      <c r="R67" s="365"/>
      <c r="S67" s="100"/>
      <c r="T67" s="108" t="s">
        <v>98</v>
      </c>
      <c r="U67" s="102"/>
      <c r="V67" s="228"/>
      <c r="W67" s="36"/>
      <c r="X67" s="46" t="str">
        <f>IF($U67=0,"",IF($AG$60="-","-",$AY67))</f>
        <v/>
      </c>
      <c r="Y67" s="29"/>
      <c r="Z67" s="29"/>
      <c r="AA67" s="29"/>
      <c r="AB67" s="29"/>
      <c r="AC67" s="30"/>
      <c r="AD67" s="103"/>
      <c r="AE67" s="104"/>
      <c r="AF67" s="381"/>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61"/>
      <c r="P68" s="376"/>
      <c r="Q68" s="364"/>
      <c r="R68" s="365"/>
      <c r="S68" s="373"/>
      <c r="T68" s="374"/>
      <c r="U68" s="102"/>
      <c r="V68" s="228"/>
      <c r="W68" s="36"/>
      <c r="X68" s="29"/>
      <c r="Y68" s="29"/>
      <c r="Z68" s="29"/>
      <c r="AA68" s="29"/>
      <c r="AB68" s="29"/>
      <c r="AC68" s="30"/>
      <c r="AD68" s="103"/>
      <c r="AE68" s="104"/>
      <c r="AF68" s="381"/>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61"/>
      <c r="P69" s="376"/>
      <c r="Q69" s="364"/>
      <c r="R69" s="365"/>
      <c r="S69" s="100"/>
      <c r="T69" s="108" t="s">
        <v>100</v>
      </c>
      <c r="U69" s="102"/>
      <c r="V69" s="228"/>
      <c r="W69" s="36"/>
      <c r="X69" s="46" t="str">
        <f>IF($U69=0,"",IF($AG$60="-","-",$AY69))</f>
        <v/>
      </c>
      <c r="Y69" s="29"/>
      <c r="Z69" s="29"/>
      <c r="AA69" s="29"/>
      <c r="AB69" s="29"/>
      <c r="AC69" s="30"/>
      <c r="AD69" s="103"/>
      <c r="AE69" s="104"/>
      <c r="AF69" s="381"/>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61"/>
      <c r="P70" s="376"/>
      <c r="Q70" s="364"/>
      <c r="R70" s="365"/>
      <c r="S70" s="373"/>
      <c r="T70" s="374"/>
      <c r="U70" s="102"/>
      <c r="V70" s="228"/>
      <c r="W70" s="36"/>
      <c r="X70" s="29"/>
      <c r="Y70" s="29"/>
      <c r="Z70" s="29"/>
      <c r="AA70" s="29"/>
      <c r="AB70" s="29"/>
      <c r="AC70" s="30"/>
      <c r="AD70" s="103"/>
      <c r="AE70" s="104"/>
      <c r="AF70" s="381"/>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61"/>
      <c r="P71" s="376"/>
      <c r="Q71" s="364"/>
      <c r="R71" s="365"/>
      <c r="S71" s="164"/>
      <c r="T71" s="108" t="s">
        <v>102</v>
      </c>
      <c r="U71" s="102"/>
      <c r="V71" s="228"/>
      <c r="W71" s="36"/>
      <c r="X71" s="46" t="str">
        <f>IF($U71=0,"",IF($AG$60="-","-",$AY71))</f>
        <v/>
      </c>
      <c r="Y71" s="29"/>
      <c r="Z71" s="29"/>
      <c r="AA71" s="29"/>
      <c r="AB71" s="29"/>
      <c r="AC71" s="30"/>
      <c r="AD71" s="103"/>
      <c r="AE71" s="104"/>
      <c r="AF71" s="381"/>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61"/>
      <c r="P72" s="376"/>
      <c r="Q72" s="364"/>
      <c r="R72" s="365"/>
      <c r="S72" s="373"/>
      <c r="T72" s="374"/>
      <c r="U72" s="102"/>
      <c r="V72" s="228"/>
      <c r="W72" s="36"/>
      <c r="X72" s="29"/>
      <c r="Y72" s="29"/>
      <c r="Z72" s="29"/>
      <c r="AA72" s="29"/>
      <c r="AB72" s="29"/>
      <c r="AC72" s="30"/>
      <c r="AD72" s="103"/>
      <c r="AE72" s="104"/>
      <c r="AF72" s="381"/>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61"/>
      <c r="P73" s="376"/>
      <c r="Q73" s="364"/>
      <c r="R73" s="365"/>
      <c r="S73" s="164"/>
      <c r="T73" s="165" t="s">
        <v>104</v>
      </c>
      <c r="U73" s="102"/>
      <c r="V73" s="228"/>
      <c r="W73" s="36"/>
      <c r="X73" s="46" t="str">
        <f>IF($U73=0,"",IF($AG$60="-","-",$AY73))</f>
        <v/>
      </c>
      <c r="Y73" s="29"/>
      <c r="Z73" s="29"/>
      <c r="AA73" s="29"/>
      <c r="AB73" s="29"/>
      <c r="AC73" s="30"/>
      <c r="AD73" s="103"/>
      <c r="AE73" s="104"/>
      <c r="AF73" s="381"/>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61"/>
      <c r="P74" s="376"/>
      <c r="Q74" s="364"/>
      <c r="R74" s="365"/>
      <c r="S74" s="166"/>
      <c r="T74" s="165" t="s">
        <v>105</v>
      </c>
      <c r="U74" s="102"/>
      <c r="V74" s="228"/>
      <c r="W74" s="36"/>
      <c r="X74" s="61"/>
      <c r="Y74" s="61"/>
      <c r="Z74" s="61"/>
      <c r="AA74" s="61"/>
      <c r="AB74" s="61"/>
      <c r="AC74" s="30"/>
      <c r="AD74" s="103"/>
      <c r="AE74" s="104"/>
      <c r="AF74" s="381"/>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61"/>
      <c r="P75" s="376"/>
      <c r="Q75" s="364"/>
      <c r="R75" s="365"/>
      <c r="S75" s="166"/>
      <c r="T75" s="108" t="s">
        <v>106</v>
      </c>
      <c r="U75" s="102"/>
      <c r="V75" s="228"/>
      <c r="W75" s="36"/>
      <c r="X75" s="46" t="str">
        <f>IF($U75=0,"",IF($AG$60="-","-",$AY75))</f>
        <v/>
      </c>
      <c r="Y75" s="29"/>
      <c r="Z75" s="29"/>
      <c r="AA75" s="29"/>
      <c r="AB75" s="29"/>
      <c r="AC75" s="30"/>
      <c r="AD75" s="103"/>
      <c r="AE75" s="104"/>
      <c r="AF75" s="381"/>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61"/>
      <c r="P76" s="376"/>
      <c r="Q76" s="364"/>
      <c r="R76" s="365"/>
      <c r="S76" s="373"/>
      <c r="T76" s="374"/>
      <c r="U76" s="102"/>
      <c r="V76" s="228"/>
      <c r="W76" s="36"/>
      <c r="X76" s="29"/>
      <c r="Y76" s="29"/>
      <c r="Z76" s="29"/>
      <c r="AA76" s="29"/>
      <c r="AB76" s="29"/>
      <c r="AC76" s="30"/>
      <c r="AD76" s="103"/>
      <c r="AE76" s="104"/>
      <c r="AF76" s="381"/>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61"/>
      <c r="P77" s="376"/>
      <c r="Q77" s="364"/>
      <c r="R77" s="365"/>
      <c r="S77" s="166"/>
      <c r="T77" s="165" t="s">
        <v>108</v>
      </c>
      <c r="U77" s="102"/>
      <c r="V77" s="228"/>
      <c r="W77" s="36"/>
      <c r="X77" s="46" t="str">
        <f>IF($U77=0,"",IF($AG$60="-","-",$AY77))</f>
        <v/>
      </c>
      <c r="Y77" s="29"/>
      <c r="Z77" s="29"/>
      <c r="AA77" s="29"/>
      <c r="AB77" s="29"/>
      <c r="AC77" s="30"/>
      <c r="AD77" s="103"/>
      <c r="AE77" s="104"/>
      <c r="AF77" s="381"/>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61"/>
      <c r="P78" s="376"/>
      <c r="Q78" s="364"/>
      <c r="R78" s="365"/>
      <c r="S78" s="166"/>
      <c r="T78" s="165" t="s">
        <v>109</v>
      </c>
      <c r="U78" s="102"/>
      <c r="V78" s="228"/>
      <c r="W78" s="36"/>
      <c r="X78" s="46" t="str">
        <f>IF($U78=0,"",IF($AG$60="-","-",$AY78))</f>
        <v/>
      </c>
      <c r="Y78" s="61"/>
      <c r="Z78" s="61"/>
      <c r="AA78" s="61"/>
      <c r="AB78" s="61"/>
      <c r="AC78" s="30"/>
      <c r="AD78" s="103"/>
      <c r="AE78" s="104"/>
      <c r="AF78" s="381"/>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61"/>
      <c r="P79" s="376"/>
      <c r="Q79" s="364"/>
      <c r="R79" s="365"/>
      <c r="S79" s="166"/>
      <c r="T79" s="108" t="s">
        <v>110</v>
      </c>
      <c r="U79" s="102"/>
      <c r="V79" s="228"/>
      <c r="W79" s="36"/>
      <c r="X79" s="61"/>
      <c r="Y79" s="61"/>
      <c r="Z79" s="61"/>
      <c r="AA79" s="61"/>
      <c r="AB79" s="61"/>
      <c r="AC79" s="30"/>
      <c r="AD79" s="103"/>
      <c r="AE79" s="104"/>
      <c r="AF79" s="381"/>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61"/>
      <c r="P80" s="376"/>
      <c r="Q80" s="364"/>
      <c r="R80" s="365"/>
      <c r="S80" s="371"/>
      <c r="T80" s="372"/>
      <c r="U80" s="102"/>
      <c r="V80" s="228"/>
      <c r="W80" s="36"/>
      <c r="X80" s="61"/>
      <c r="Y80" s="61"/>
      <c r="Z80" s="61"/>
      <c r="AA80" s="61"/>
      <c r="AB80" s="61"/>
      <c r="AC80" s="30"/>
      <c r="AD80" s="103"/>
      <c r="AE80" s="104"/>
      <c r="AF80" s="381"/>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61"/>
      <c r="P81" s="376"/>
      <c r="Q81" s="364"/>
      <c r="R81" s="365"/>
      <c r="S81" s="166"/>
      <c r="T81" s="165" t="s">
        <v>111</v>
      </c>
      <c r="U81" s="102"/>
      <c r="V81" s="228"/>
      <c r="W81" s="36"/>
      <c r="X81" s="61"/>
      <c r="Y81" s="61"/>
      <c r="Z81" s="61"/>
      <c r="AA81" s="61"/>
      <c r="AB81" s="61"/>
      <c r="AC81" s="30"/>
      <c r="AD81" s="103"/>
      <c r="AE81" s="104"/>
      <c r="AF81" s="381"/>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61"/>
      <c r="P82" s="376"/>
      <c r="Q82" s="364"/>
      <c r="R82" s="365"/>
      <c r="S82" s="166"/>
      <c r="T82" s="165" t="s">
        <v>112</v>
      </c>
      <c r="U82" s="102"/>
      <c r="V82" s="228"/>
      <c r="W82" s="36"/>
      <c r="X82" s="61"/>
      <c r="Y82" s="61"/>
      <c r="Z82" s="61"/>
      <c r="AA82" s="61"/>
      <c r="AB82" s="61"/>
      <c r="AC82" s="30"/>
      <c r="AD82" s="103"/>
      <c r="AE82" s="104"/>
      <c r="AF82" s="381"/>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61"/>
      <c r="P83" s="376"/>
      <c r="Q83" s="364"/>
      <c r="R83" s="365"/>
      <c r="S83" s="166"/>
      <c r="T83" s="108" t="s">
        <v>113</v>
      </c>
      <c r="U83" s="102"/>
      <c r="V83" s="228"/>
      <c r="W83" s="36"/>
      <c r="X83" s="61"/>
      <c r="Y83" s="61"/>
      <c r="Z83" s="61"/>
      <c r="AA83" s="61"/>
      <c r="AB83" s="61"/>
      <c r="AC83" s="30"/>
      <c r="AD83" s="103"/>
      <c r="AE83" s="104"/>
      <c r="AF83" s="381"/>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61"/>
      <c r="P84" s="376"/>
      <c r="Q84" s="364"/>
      <c r="R84" s="365"/>
      <c r="S84" s="373"/>
      <c r="T84" s="374"/>
      <c r="U84" s="102"/>
      <c r="V84" s="228"/>
      <c r="W84" s="36"/>
      <c r="X84" s="61"/>
      <c r="Y84" s="61"/>
      <c r="Z84" s="61"/>
      <c r="AA84" s="61"/>
      <c r="AB84" s="61"/>
      <c r="AC84" s="30"/>
      <c r="AD84" s="103"/>
      <c r="AE84" s="104"/>
      <c r="AF84" s="381"/>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61"/>
      <c r="P85" s="376"/>
      <c r="Q85" s="364"/>
      <c r="R85" s="365"/>
      <c r="S85" s="166"/>
      <c r="T85" s="108" t="s">
        <v>114</v>
      </c>
      <c r="U85" s="102"/>
      <c r="V85" s="228"/>
      <c r="W85" s="36"/>
      <c r="X85" s="61"/>
      <c r="Y85" s="61"/>
      <c r="Z85" s="61"/>
      <c r="AA85" s="61"/>
      <c r="AB85" s="61"/>
      <c r="AC85" s="30"/>
      <c r="AD85" s="103"/>
      <c r="AE85" s="104"/>
      <c r="AF85" s="381"/>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61"/>
      <c r="P86" s="376"/>
      <c r="Q86" s="364"/>
      <c r="R86" s="365"/>
      <c r="S86" s="166"/>
      <c r="T86" s="108" t="s">
        <v>115</v>
      </c>
      <c r="U86" s="102"/>
      <c r="V86" s="228"/>
      <c r="W86" s="36"/>
      <c r="X86" s="61"/>
      <c r="Y86" s="61"/>
      <c r="Z86" s="61"/>
      <c r="AA86" s="61"/>
      <c r="AB86" s="61"/>
      <c r="AC86" s="30"/>
      <c r="AD86" s="103"/>
      <c r="AE86" s="104"/>
      <c r="AF86" s="381"/>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61"/>
      <c r="P87" s="376"/>
      <c r="Q87" s="364"/>
      <c r="R87" s="365"/>
      <c r="S87" s="166"/>
      <c r="T87" s="108" t="s">
        <v>116</v>
      </c>
      <c r="U87" s="102"/>
      <c r="V87" s="228"/>
      <c r="W87" s="36"/>
      <c r="X87" s="61"/>
      <c r="Y87" s="61"/>
      <c r="Z87" s="61"/>
      <c r="AA87" s="61"/>
      <c r="AB87" s="61"/>
      <c r="AC87" s="30"/>
      <c r="AD87" s="103"/>
      <c r="AE87" s="104"/>
      <c r="AF87" s="381"/>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61"/>
      <c r="P88" s="376"/>
      <c r="Q88" s="364"/>
      <c r="R88" s="365"/>
      <c r="S88" s="166"/>
      <c r="T88" s="108" t="s">
        <v>117</v>
      </c>
      <c r="U88" s="102"/>
      <c r="V88" s="228"/>
      <c r="W88" s="36" t="str">
        <f>IF(AG60="-","","右欄に配点に対する比率を記載")</f>
        <v>右欄に配点に対する比率を記載</v>
      </c>
      <c r="X88" s="167"/>
      <c r="Y88" s="61"/>
      <c r="Z88" s="61"/>
      <c r="AA88" s="61"/>
      <c r="AB88" s="61"/>
      <c r="AC88" s="30"/>
      <c r="AD88" s="103"/>
      <c r="AE88" s="104"/>
      <c r="AF88" s="381"/>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61"/>
      <c r="P89" s="376"/>
      <c r="Q89" s="364"/>
      <c r="R89" s="365"/>
      <c r="S89" s="373"/>
      <c r="T89" s="374"/>
      <c r="U89" s="102"/>
      <c r="V89" s="228"/>
      <c r="W89" s="36"/>
      <c r="X89" s="61"/>
      <c r="Y89" s="61"/>
      <c r="Z89" s="61"/>
      <c r="AA89" s="61"/>
      <c r="AB89" s="61"/>
      <c r="AC89" s="30"/>
      <c r="AD89" s="103"/>
      <c r="AE89" s="104"/>
      <c r="AF89" s="381"/>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61"/>
      <c r="P90" s="376"/>
      <c r="Q90" s="366"/>
      <c r="R90" s="367"/>
      <c r="S90" s="168"/>
      <c r="T90" s="169" t="s">
        <v>76</v>
      </c>
      <c r="U90" s="102"/>
      <c r="V90" s="228"/>
      <c r="W90" s="36"/>
      <c r="X90" s="61"/>
      <c r="Y90" s="61"/>
      <c r="Z90" s="61"/>
      <c r="AA90" s="61"/>
      <c r="AB90" s="61"/>
      <c r="AC90" s="30"/>
      <c r="AD90" s="29"/>
      <c r="AE90" s="104"/>
      <c r="AF90" s="381"/>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61"/>
      <c r="P91" s="376"/>
      <c r="Q91" s="350" t="s">
        <v>118</v>
      </c>
      <c r="R91" s="351"/>
      <c r="S91" s="109"/>
      <c r="T91" s="110" t="s">
        <v>119</v>
      </c>
      <c r="U91" s="111"/>
      <c r="V91" s="232"/>
      <c r="W91" s="112"/>
      <c r="X91" s="61"/>
      <c r="Y91" s="61"/>
      <c r="Z91" s="61"/>
      <c r="AA91" s="61"/>
      <c r="AB91" s="61"/>
      <c r="AC91" s="30"/>
      <c r="AD91" s="113"/>
      <c r="AE91" s="114"/>
      <c r="AF91" s="381"/>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61"/>
      <c r="P92" s="377"/>
      <c r="Q92" s="354"/>
      <c r="R92" s="355"/>
      <c r="S92" s="164"/>
      <c r="T92" s="169" t="s">
        <v>120</v>
      </c>
      <c r="U92" s="111"/>
      <c r="V92" s="232"/>
      <c r="W92" s="112"/>
      <c r="X92" s="170"/>
      <c r="Y92" s="170"/>
      <c r="Z92" s="170"/>
      <c r="AA92" s="170"/>
      <c r="AB92" s="170"/>
      <c r="AC92" s="171"/>
      <c r="AD92" s="172"/>
      <c r="AE92" s="114"/>
      <c r="AF92" s="382"/>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0"/>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3" t="s">
        <v>89</v>
      </c>
      <c r="P94" s="276" t="s">
        <v>213</v>
      </c>
      <c r="Q94" s="267" t="s">
        <v>29</v>
      </c>
      <c r="R94" s="268"/>
      <c r="S94" s="279"/>
      <c r="T94" s="280"/>
      <c r="U94" s="26"/>
      <c r="V94" s="226"/>
      <c r="W94" s="27" t="s">
        <v>30</v>
      </c>
      <c r="X94" s="28"/>
      <c r="Y94" s="29"/>
      <c r="Z94" s="29"/>
      <c r="AA94" s="29"/>
      <c r="AB94" s="29"/>
      <c r="AC94" s="30"/>
      <c r="AD94" s="29"/>
      <c r="AE94" s="31" t="str">
        <f>IF($U94="","",IF($X94=1,"適","不適"))</f>
        <v/>
      </c>
      <c r="AF94" s="286"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4"/>
      <c r="P95" s="277"/>
      <c r="Q95" s="267" t="s">
        <v>32</v>
      </c>
      <c r="R95" s="268"/>
      <c r="S95" s="279"/>
      <c r="T95" s="280"/>
      <c r="U95" s="26"/>
      <c r="V95" s="226"/>
      <c r="W95" s="36"/>
      <c r="X95" s="37" t="str">
        <f>IF(X96=1,0,"")</f>
        <v/>
      </c>
      <c r="Y95" s="30"/>
      <c r="Z95" s="37" t="str">
        <f>IF(Z96=1,$BA95,"")</f>
        <v/>
      </c>
      <c r="AA95" s="38"/>
      <c r="AB95" s="37" t="str">
        <f>IF(AB96=1,$BC95,"")</f>
        <v/>
      </c>
      <c r="AC95" s="38"/>
      <c r="AD95" s="37" t="str">
        <f>IF(AD96=1,$BE95,"")</f>
        <v/>
      </c>
      <c r="AE95" s="25"/>
      <c r="AF95" s="287"/>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4"/>
      <c r="P96" s="277"/>
      <c r="Q96" s="267" t="s">
        <v>33</v>
      </c>
      <c r="R96" s="268"/>
      <c r="S96" s="289"/>
      <c r="T96" s="290"/>
      <c r="U96" s="26"/>
      <c r="V96" s="227"/>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87"/>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4"/>
      <c r="P97" s="277"/>
      <c r="Q97" s="269" t="s">
        <v>36</v>
      </c>
      <c r="R97" s="270"/>
      <c r="S97" s="50"/>
      <c r="T97" s="51" t="s">
        <v>37</v>
      </c>
      <c r="U97" s="52"/>
      <c r="V97" s="228"/>
      <c r="W97" s="53"/>
      <c r="X97" s="38"/>
      <c r="Y97" s="174" t="str">
        <f>IF($U97="","",$AY97)</f>
        <v/>
      </c>
      <c r="Z97" s="175"/>
      <c r="AA97" s="175"/>
      <c r="AB97" s="175"/>
      <c r="AC97" s="55"/>
      <c r="AD97" s="56"/>
      <c r="AE97" s="25"/>
      <c r="AF97" s="287"/>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4"/>
      <c r="P98" s="277"/>
      <c r="Q98" s="281"/>
      <c r="R98" s="282"/>
      <c r="S98" s="50"/>
      <c r="T98" s="51" t="s">
        <v>39</v>
      </c>
      <c r="U98" s="52"/>
      <c r="V98" s="228"/>
      <c r="W98" s="53"/>
      <c r="X98" s="38"/>
      <c r="Y98" s="174" t="str">
        <f>IF($U98="","",$AY98)</f>
        <v/>
      </c>
      <c r="Z98" s="175"/>
      <c r="AA98" s="175"/>
      <c r="AB98" s="175"/>
      <c r="AC98" s="55"/>
      <c r="AD98" s="56"/>
      <c r="AE98" s="25"/>
      <c r="AF98" s="287"/>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4"/>
      <c r="P99" s="277"/>
      <c r="Q99" s="281"/>
      <c r="R99" s="282"/>
      <c r="S99" s="50"/>
      <c r="T99" s="51" t="s">
        <v>41</v>
      </c>
      <c r="U99" s="52"/>
      <c r="V99" s="228"/>
      <c r="W99" s="53"/>
      <c r="X99" s="38"/>
      <c r="Y99" s="174" t="str">
        <f>IF($U99="","",$AY99)</f>
        <v/>
      </c>
      <c r="Z99" s="175"/>
      <c r="AA99" s="175"/>
      <c r="AB99" s="175"/>
      <c r="AC99" s="55"/>
      <c r="AD99" s="56"/>
      <c r="AE99" s="25"/>
      <c r="AF99" s="287"/>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4"/>
      <c r="P100" s="277"/>
      <c r="Q100" s="281"/>
      <c r="R100" s="282"/>
      <c r="S100" s="50"/>
      <c r="T100" s="51" t="s">
        <v>43</v>
      </c>
      <c r="U100" s="52"/>
      <c r="V100" s="228"/>
      <c r="W100" s="53"/>
      <c r="X100" s="38"/>
      <c r="Y100" s="174" t="str">
        <f>IF($U100="","",$AY100)</f>
        <v/>
      </c>
      <c r="Z100" s="175"/>
      <c r="AA100" s="175"/>
      <c r="AB100" s="175"/>
      <c r="AC100" s="55"/>
      <c r="AD100" s="56"/>
      <c r="AE100" s="25"/>
      <c r="AF100" s="287"/>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4"/>
      <c r="P101" s="277"/>
      <c r="Q101" s="281"/>
      <c r="R101" s="282"/>
      <c r="S101" s="279"/>
      <c r="T101" s="280"/>
      <c r="U101" s="58"/>
      <c r="V101" s="226"/>
      <c r="W101" s="53"/>
      <c r="X101" s="38"/>
      <c r="Y101" s="176"/>
      <c r="Z101" s="29"/>
      <c r="AA101" s="29"/>
      <c r="AB101" s="29"/>
      <c r="AC101" s="30"/>
      <c r="AD101" s="60"/>
      <c r="AE101" s="25"/>
      <c r="AF101" s="287"/>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4"/>
      <c r="P102" s="277"/>
      <c r="Q102" s="281"/>
      <c r="R102" s="282"/>
      <c r="S102" s="50"/>
      <c r="T102" s="51" t="s">
        <v>45</v>
      </c>
      <c r="U102" s="26"/>
      <c r="V102" s="226"/>
      <c r="W102" s="53"/>
      <c r="X102" s="38"/>
      <c r="Y102" s="174" t="str">
        <f>IF($U102="","",$AY102)</f>
        <v/>
      </c>
      <c r="Z102" s="175"/>
      <c r="AA102" s="175"/>
      <c r="AB102" s="175"/>
      <c r="AC102" s="55"/>
      <c r="AD102" s="56"/>
      <c r="AE102" s="25"/>
      <c r="AF102" s="287"/>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4"/>
      <c r="P103" s="277"/>
      <c r="Q103" s="281"/>
      <c r="R103" s="282"/>
      <c r="S103" s="50"/>
      <c r="T103" s="51" t="s">
        <v>47</v>
      </c>
      <c r="U103" s="26"/>
      <c r="V103" s="226"/>
      <c r="W103" s="53"/>
      <c r="X103" s="38"/>
      <c r="Y103" s="174" t="str">
        <f>IF($U103="","",$AY103)</f>
        <v/>
      </c>
      <c r="Z103" s="175"/>
      <c r="AA103" s="175"/>
      <c r="AB103" s="175"/>
      <c r="AC103" s="55"/>
      <c r="AD103" s="56"/>
      <c r="AE103" s="25"/>
      <c r="AF103" s="287"/>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4"/>
      <c r="P104" s="277"/>
      <c r="Q104" s="281"/>
      <c r="R104" s="282"/>
      <c r="S104" s="50"/>
      <c r="T104" s="51" t="s">
        <v>49</v>
      </c>
      <c r="U104" s="26"/>
      <c r="V104" s="226"/>
      <c r="W104" s="53"/>
      <c r="X104" s="38"/>
      <c r="Y104" s="174" t="str">
        <f>IF($U104="","",$AY104)</f>
        <v/>
      </c>
      <c r="Z104" s="175"/>
      <c r="AA104" s="175"/>
      <c r="AB104" s="175"/>
      <c r="AC104" s="55"/>
      <c r="AD104" s="56"/>
      <c r="AE104" s="25"/>
      <c r="AF104" s="287"/>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4"/>
      <c r="P105" s="277"/>
      <c r="Q105" s="281"/>
      <c r="R105" s="282"/>
      <c r="S105" s="50"/>
      <c r="T105" s="51" t="s">
        <v>51</v>
      </c>
      <c r="U105" s="52"/>
      <c r="V105" s="228"/>
      <c r="W105" s="53"/>
      <c r="X105" s="38"/>
      <c r="Y105" s="174" t="str">
        <f>IF($U105="","",$AY105)</f>
        <v/>
      </c>
      <c r="Z105" s="175"/>
      <c r="AA105" s="175"/>
      <c r="AB105" s="175"/>
      <c r="AC105" s="55"/>
      <c r="AD105" s="56"/>
      <c r="AE105" s="25"/>
      <c r="AF105" s="287"/>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4"/>
      <c r="P106" s="277"/>
      <c r="Q106" s="271"/>
      <c r="R106" s="272"/>
      <c r="S106" s="283"/>
      <c r="T106" s="284"/>
      <c r="U106" s="26"/>
      <c r="V106" s="226"/>
      <c r="W106" s="53" t="s">
        <v>53</v>
      </c>
      <c r="X106" s="61" t="s">
        <v>54</v>
      </c>
      <c r="Y106" s="62" t="str">
        <f>IF($U96="","",ROUNDDOWN(SUM(X95:AD95)*SUM(Y97:Y105),2))</f>
        <v/>
      </c>
      <c r="Z106" s="29"/>
      <c r="AA106" s="29"/>
      <c r="AB106" s="29"/>
      <c r="AC106" s="30"/>
      <c r="AD106" s="29"/>
      <c r="AE106" s="25"/>
      <c r="AF106" s="287"/>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4"/>
      <c r="P107" s="277"/>
      <c r="Q107" s="269" t="s">
        <v>63</v>
      </c>
      <c r="R107" s="270"/>
      <c r="S107" s="71"/>
      <c r="T107" s="51" t="s">
        <v>64</v>
      </c>
      <c r="U107" s="26"/>
      <c r="V107" s="226"/>
      <c r="W107" s="72" t="s">
        <v>62</v>
      </c>
      <c r="X107" s="73"/>
      <c r="Y107" s="73"/>
      <c r="Z107" s="73"/>
      <c r="AA107" s="73"/>
      <c r="AB107" s="73"/>
      <c r="AC107" s="30"/>
      <c r="AD107" s="29"/>
      <c r="AE107" s="5"/>
      <c r="AF107" s="287"/>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4"/>
      <c r="P108" s="277"/>
      <c r="Q108" s="271"/>
      <c r="R108" s="272"/>
      <c r="S108" s="71"/>
      <c r="T108" s="51" t="s">
        <v>65</v>
      </c>
      <c r="U108" s="26"/>
      <c r="V108" s="226"/>
      <c r="W108" s="36"/>
      <c r="X108" s="29"/>
      <c r="Y108" s="29"/>
      <c r="Z108" s="29"/>
      <c r="AA108" s="29"/>
      <c r="AB108" s="29"/>
      <c r="AC108" s="30"/>
      <c r="AD108" s="29"/>
      <c r="AE108" s="5"/>
      <c r="AF108" s="288"/>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64"/>
      <c r="P109" s="277"/>
      <c r="Q109" s="269" t="s">
        <v>121</v>
      </c>
      <c r="R109" s="270"/>
      <c r="S109" s="64"/>
      <c r="T109" s="65" t="s">
        <v>56</v>
      </c>
      <c r="U109" s="52"/>
      <c r="V109" s="229"/>
      <c r="W109" s="2" t="s">
        <v>57</v>
      </c>
      <c r="X109" s="177"/>
      <c r="Y109" s="61" t="s">
        <v>56</v>
      </c>
      <c r="Z109" s="29"/>
      <c r="AA109" s="29" t="s">
        <v>122</v>
      </c>
      <c r="AB109" s="178" t="s">
        <v>54</v>
      </c>
      <c r="AC109" s="46" t="str">
        <f>IF($U109="","",IF(X109="",IF($S109&gt;$AY109,$AY109,IF($S109&lt;$BA109,$BA109,$S109)),IF($X109&gt;$AY109,$AY109,IF($X109&lt;$BA109,$BA109,$X109))))</f>
        <v/>
      </c>
      <c r="AD109" s="29"/>
      <c r="AE109" s="25"/>
      <c r="AF109" s="337" t="s">
        <v>206</v>
      </c>
      <c r="AG109" s="32" cm="1">
        <f t="array" ref="AG109">INDEX($AK109:$AV109,1,VLOOKUP($O$3,$P$224:$R$238,3,))</f>
        <v>10</v>
      </c>
      <c r="AH109" s="239"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64"/>
      <c r="P110" s="277"/>
      <c r="Q110" s="271"/>
      <c r="R110" s="272"/>
      <c r="S110" s="64"/>
      <c r="T110" s="65" t="s">
        <v>61</v>
      </c>
      <c r="U110" s="52"/>
      <c r="V110" s="228"/>
      <c r="W110" s="53"/>
      <c r="X110" s="29"/>
      <c r="Y110" s="29"/>
      <c r="Z110" s="29"/>
      <c r="AA110" s="29"/>
      <c r="AB110" s="29"/>
      <c r="AC110" s="30"/>
      <c r="AD110" s="29"/>
      <c r="AE110" s="25"/>
      <c r="AF110" s="338"/>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65"/>
      <c r="P111" s="278"/>
      <c r="Q111" s="267" t="s">
        <v>66</v>
      </c>
      <c r="R111" s="268"/>
      <c r="S111" s="71"/>
      <c r="T111" s="51" t="s">
        <v>67</v>
      </c>
      <c r="U111" s="26"/>
      <c r="V111" s="226"/>
      <c r="W111" s="36"/>
      <c r="X111" s="29"/>
      <c r="Y111" s="29"/>
      <c r="Z111" s="29"/>
      <c r="AA111" s="29"/>
      <c r="AB111" s="29"/>
      <c r="AC111" s="30"/>
      <c r="AD111" s="29"/>
      <c r="AE111" s="5"/>
      <c r="AF111" s="339"/>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48"/>
      <c r="P112" s="249"/>
      <c r="Q112" s="80"/>
      <c r="R112" s="80"/>
      <c r="S112" s="250"/>
      <c r="T112" s="251"/>
      <c r="U112" s="250"/>
      <c r="V112" s="252"/>
      <c r="W112" s="253"/>
      <c r="X112" s="148"/>
      <c r="Y112" s="148"/>
      <c r="Z112" s="148"/>
      <c r="AA112" s="148"/>
      <c r="AB112" s="148"/>
      <c r="AC112" s="254"/>
      <c r="AD112" s="255"/>
      <c r="AE112" s="149"/>
      <c r="AF112" s="256"/>
      <c r="AG112" s="257"/>
      <c r="AH112" s="258"/>
      <c r="AI112" s="258"/>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4" t="s">
        <v>89</v>
      </c>
      <c r="P113" s="278" t="s">
        <v>214</v>
      </c>
      <c r="Q113" s="271" t="s">
        <v>29</v>
      </c>
      <c r="R113" s="272"/>
      <c r="S113" s="283"/>
      <c r="T113" s="284"/>
      <c r="U113" s="241"/>
      <c r="V113" s="242"/>
      <c r="W113" s="243" t="s">
        <v>30</v>
      </c>
      <c r="X113" s="244"/>
      <c r="Y113" s="245"/>
      <c r="Z113" s="245"/>
      <c r="AA113" s="245"/>
      <c r="AB113" s="245"/>
      <c r="AC113" s="171"/>
      <c r="AD113" s="245"/>
      <c r="AE113" s="246"/>
      <c r="AF113" s="338" t="s">
        <v>207</v>
      </c>
      <c r="AG113" s="69" t="str" cm="1">
        <f t="array" ref="AG113">INDEX($AK113:$AV113,1,VLOOKUP($O$3,$P$224:$R$238,3,))</f>
        <v>-</v>
      </c>
      <c r="AH113" s="247" t="str">
        <f>IFERROR(IF(SUM($U113:$U118)=0,"",IF($X113=1,$X115*$AG113,0)),"-")</f>
        <v/>
      </c>
      <c r="AI113" s="247"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4"/>
      <c r="P114" s="266"/>
      <c r="Q114" s="267" t="s">
        <v>32</v>
      </c>
      <c r="R114" s="268"/>
      <c r="S114" s="279"/>
      <c r="T114" s="280"/>
      <c r="U114" s="26"/>
      <c r="V114" s="226"/>
      <c r="W114" s="36"/>
      <c r="X114" s="29"/>
      <c r="Y114" s="29"/>
      <c r="Z114" s="29"/>
      <c r="AA114" s="29"/>
      <c r="AB114" s="29"/>
      <c r="AC114" s="30"/>
      <c r="AD114" s="29"/>
      <c r="AE114" s="25"/>
      <c r="AF114" s="338"/>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4"/>
      <c r="P115" s="266"/>
      <c r="Q115" s="267" t="s">
        <v>33</v>
      </c>
      <c r="R115" s="268"/>
      <c r="S115" s="289"/>
      <c r="T115" s="290"/>
      <c r="U115" s="26"/>
      <c r="V115" s="227"/>
      <c r="W115" s="44">
        <f>DATE($T$3-AY115+1,4,1)</f>
        <v>40634</v>
      </c>
      <c r="X115" s="45" t="str">
        <f>IF($U115="","",IF($S115&gt;=W115,1,"-"))</f>
        <v/>
      </c>
      <c r="Y115" s="89"/>
      <c r="Z115" s="90"/>
      <c r="AA115" s="90"/>
      <c r="AB115" s="90"/>
      <c r="AC115" s="30"/>
      <c r="AD115" s="29"/>
      <c r="AE115" s="5"/>
      <c r="AF115" s="338"/>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4"/>
      <c r="P116" s="266"/>
      <c r="Q116" s="267" t="s">
        <v>68</v>
      </c>
      <c r="R116" s="268"/>
      <c r="S116" s="279"/>
      <c r="T116" s="280"/>
      <c r="U116" s="52"/>
      <c r="V116" s="228"/>
      <c r="W116" s="36"/>
      <c r="X116" s="29"/>
      <c r="Y116" s="29"/>
      <c r="Z116" s="29"/>
      <c r="AA116" s="29"/>
      <c r="AB116" s="29"/>
      <c r="AC116" s="30"/>
      <c r="AD116" s="29"/>
      <c r="AE116" s="25"/>
      <c r="AF116" s="338"/>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4"/>
      <c r="P117" s="266"/>
      <c r="Q117" s="267" t="s">
        <v>69</v>
      </c>
      <c r="R117" s="268"/>
      <c r="S117" s="279"/>
      <c r="T117" s="280"/>
      <c r="U117" s="52"/>
      <c r="V117" s="229"/>
      <c r="W117" s="36"/>
      <c r="X117" s="29"/>
      <c r="Y117" s="29"/>
      <c r="Z117" s="29"/>
      <c r="AA117" s="29"/>
      <c r="AB117" s="29"/>
      <c r="AC117" s="30"/>
      <c r="AD117" s="29"/>
      <c r="AE117" s="25"/>
      <c r="AF117" s="338"/>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4"/>
      <c r="P118" s="266"/>
      <c r="Q118" s="267" t="s">
        <v>200</v>
      </c>
      <c r="R118" s="268"/>
      <c r="S118" s="64"/>
      <c r="T118" s="92"/>
      <c r="U118" s="52"/>
      <c r="V118" s="228"/>
      <c r="W118" s="36"/>
      <c r="X118" s="29"/>
      <c r="Y118" s="29"/>
      <c r="Z118" s="29"/>
      <c r="AA118" s="29"/>
      <c r="AB118" s="29"/>
      <c r="AC118" s="30"/>
      <c r="AD118" s="29"/>
      <c r="AE118" s="25"/>
      <c r="AF118" s="338"/>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4"/>
      <c r="P119" s="266"/>
      <c r="Q119" s="269" t="s">
        <v>63</v>
      </c>
      <c r="R119" s="270"/>
      <c r="S119" s="71"/>
      <c r="T119" s="51" t="s">
        <v>64</v>
      </c>
      <c r="U119" s="26"/>
      <c r="V119" s="226"/>
      <c r="W119" s="36"/>
      <c r="X119" s="29"/>
      <c r="Y119" s="29"/>
      <c r="Z119" s="29"/>
      <c r="AA119" s="29"/>
      <c r="AB119" s="29"/>
      <c r="AC119" s="30"/>
      <c r="AD119" s="29"/>
      <c r="AE119" s="5"/>
      <c r="AF119" s="338"/>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4"/>
      <c r="P120" s="266"/>
      <c r="Q120" s="281"/>
      <c r="R120" s="282"/>
      <c r="S120" s="71"/>
      <c r="T120" s="51" t="s">
        <v>123</v>
      </c>
      <c r="U120" s="26"/>
      <c r="V120" s="226"/>
      <c r="W120" s="36"/>
      <c r="X120" s="29"/>
      <c r="Y120" s="29"/>
      <c r="Z120" s="29"/>
      <c r="AA120" s="29"/>
      <c r="AB120" s="29"/>
      <c r="AC120" s="30"/>
      <c r="AD120" s="29"/>
      <c r="AE120" s="5"/>
      <c r="AF120" s="338"/>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5"/>
      <c r="P121" s="266"/>
      <c r="Q121" s="340" t="s">
        <v>70</v>
      </c>
      <c r="R121" s="340"/>
      <c r="S121" s="71"/>
      <c r="T121" s="51" t="s">
        <v>67</v>
      </c>
      <c r="U121" s="26"/>
      <c r="V121" s="226"/>
      <c r="W121" s="36"/>
      <c r="X121" s="29"/>
      <c r="Y121" s="29"/>
      <c r="Z121" s="29"/>
      <c r="AA121" s="29"/>
      <c r="AB121" s="29"/>
      <c r="AC121" s="30"/>
      <c r="AD121" s="29"/>
      <c r="AE121" s="5"/>
      <c r="AF121" s="339"/>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0"/>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83" t="s">
        <v>89</v>
      </c>
      <c r="P123" s="384" t="s">
        <v>215</v>
      </c>
      <c r="Q123" s="385">
        <v>1</v>
      </c>
      <c r="R123" s="180" t="s">
        <v>124</v>
      </c>
      <c r="S123" s="389"/>
      <c r="T123" s="390"/>
      <c r="U123" s="259"/>
      <c r="V123" s="260"/>
      <c r="W123" s="4" t="s">
        <v>125</v>
      </c>
      <c r="X123" s="261" t="str" cm="1">
        <f t="array" ref="X123">_xlfn.IFS(U168=1,0,SUM($U$123:$U$165)=0,"",TRUE,COUNTA(U123,U128,U133,U138,U143,U148,U153,U158,U163))</f>
        <v/>
      </c>
      <c r="Y123" s="29"/>
      <c r="Z123" s="29"/>
      <c r="AA123" s="29"/>
      <c r="AB123" s="29"/>
      <c r="AC123" s="30"/>
      <c r="AD123" s="29"/>
      <c r="AE123" s="262" t="str" cm="1">
        <f t="array" ref="AE123">IF(SUM($U123:$U168)=0,"",_xlfn.IFS(AND($X$124="有",$X$123&gt;=$AY123),"不適",TRUE,"適"))</f>
        <v/>
      </c>
      <c r="AF123" s="181"/>
      <c r="AG123" s="182"/>
      <c r="AH123" s="183"/>
      <c r="AI123" s="183"/>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83"/>
      <c r="P124" s="384"/>
      <c r="Q124" s="386"/>
      <c r="R124" s="184" t="s">
        <v>32</v>
      </c>
      <c r="S124" s="378"/>
      <c r="T124" s="379"/>
      <c r="U124" s="129"/>
      <c r="V124" s="233"/>
      <c r="W124" s="120" t="s">
        <v>128</v>
      </c>
      <c r="X124" s="46" t="str" cm="1">
        <f t="array" ref="X124">_xlfn.IFS(U168=1,"無",SUM($U$123:$U$167)=0,"",SUM($U127,$U132,$U137,$U142,$U147,$U152,$U157,$U162,$U167)&gt;0,"有",TRUE,"無")</f>
        <v/>
      </c>
      <c r="Y124" s="29"/>
      <c r="Z124" s="29"/>
      <c r="AA124" s="29"/>
      <c r="AB124" s="29"/>
      <c r="AC124" s="30"/>
      <c r="AD124" s="29"/>
      <c r="AE124" s="135"/>
      <c r="AG124" s="182"/>
      <c r="AH124" s="183"/>
      <c r="AI124" s="183"/>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83"/>
      <c r="P125" s="384"/>
      <c r="Q125" s="386"/>
      <c r="R125" s="184" t="s">
        <v>129</v>
      </c>
      <c r="S125" s="359"/>
      <c r="T125" s="360"/>
      <c r="U125" s="129"/>
      <c r="V125" s="233"/>
      <c r="W125" s="185"/>
      <c r="X125" s="38"/>
      <c r="Y125" s="29"/>
      <c r="Z125" s="29"/>
      <c r="AA125" s="29"/>
      <c r="AB125" s="29"/>
      <c r="AC125" s="30"/>
      <c r="AD125" s="29"/>
      <c r="AE125" s="135"/>
      <c r="AF125" s="12"/>
      <c r="AG125" s="182"/>
      <c r="AH125" s="183"/>
      <c r="AI125" s="183"/>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83"/>
      <c r="P126" s="384"/>
      <c r="Q126" s="386"/>
      <c r="R126" s="184" t="s">
        <v>130</v>
      </c>
      <c r="S126" s="359"/>
      <c r="T126" s="360"/>
      <c r="U126" s="129"/>
      <c r="V126" s="233"/>
      <c r="Y126" s="29"/>
      <c r="Z126" s="29"/>
      <c r="AA126" s="29"/>
      <c r="AB126" s="29"/>
      <c r="AC126" s="30"/>
      <c r="AD126" s="29"/>
      <c r="AE126" s="135"/>
      <c r="AF126" s="12"/>
      <c r="AG126" s="182"/>
      <c r="AH126" s="183"/>
      <c r="AI126" s="183"/>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83"/>
      <c r="P127" s="384"/>
      <c r="Q127" s="387"/>
      <c r="R127" s="186" t="s">
        <v>131</v>
      </c>
      <c r="S127" s="134"/>
      <c r="T127" s="138" t="s">
        <v>132</v>
      </c>
      <c r="U127" s="129"/>
      <c r="V127" s="234"/>
      <c r="W127" s="36"/>
      <c r="X127" s="29"/>
      <c r="Y127" s="29"/>
      <c r="Z127" s="29"/>
      <c r="AA127" s="29"/>
      <c r="AB127" s="29"/>
      <c r="AC127" s="30"/>
      <c r="AD127" s="29"/>
      <c r="AE127" s="135"/>
      <c r="AF127" s="12"/>
      <c r="AG127" s="182"/>
      <c r="AH127" s="183"/>
      <c r="AI127" s="183"/>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83"/>
      <c r="P128" s="384"/>
      <c r="Q128" s="385">
        <v>2</v>
      </c>
      <c r="R128" s="180" t="s">
        <v>124</v>
      </c>
      <c r="S128" s="389"/>
      <c r="T128" s="390"/>
      <c r="U128" s="129"/>
      <c r="V128" s="234"/>
      <c r="W128" s="187"/>
      <c r="AC128" s="30"/>
      <c r="AD128" s="29"/>
      <c r="AE128" s="135"/>
      <c r="AG128" s="182"/>
      <c r="AH128" s="183"/>
      <c r="AI128" s="183"/>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83"/>
      <c r="P129" s="384"/>
      <c r="Q129" s="386"/>
      <c r="R129" s="184" t="s">
        <v>32</v>
      </c>
      <c r="S129" s="378"/>
      <c r="T129" s="379"/>
      <c r="U129" s="129"/>
      <c r="V129" s="234"/>
      <c r="W129" s="36"/>
      <c r="X129" s="29"/>
      <c r="Y129" s="29"/>
      <c r="Z129" s="29"/>
      <c r="AA129" s="29"/>
      <c r="AB129" s="29"/>
      <c r="AC129" s="30"/>
      <c r="AD129" s="29"/>
      <c r="AE129" s="135"/>
      <c r="AF129" s="12"/>
      <c r="AG129" s="182"/>
      <c r="AH129" s="183"/>
      <c r="AI129" s="183"/>
      <c r="AJ129" s="12"/>
      <c r="AK129" s="188"/>
      <c r="AL129" s="188"/>
      <c r="AM129" s="188"/>
      <c r="AN129" s="189"/>
      <c r="AO129" s="189"/>
      <c r="AP129" s="189"/>
      <c r="AQ129" s="189"/>
      <c r="AR129" s="189"/>
      <c r="AS129" s="189"/>
      <c r="AT129" s="189"/>
      <c r="AU129" s="189"/>
      <c r="AV129" s="189"/>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83"/>
      <c r="P130" s="384"/>
      <c r="Q130" s="386"/>
      <c r="R130" s="184" t="s">
        <v>129</v>
      </c>
      <c r="S130" s="359"/>
      <c r="T130" s="360"/>
      <c r="U130" s="26"/>
      <c r="V130" s="227"/>
      <c r="W130" s="36"/>
      <c r="X130" s="29"/>
      <c r="Y130" s="29"/>
      <c r="Z130" s="29"/>
      <c r="AA130" s="29"/>
      <c r="AB130" s="29"/>
      <c r="AC130" s="30"/>
      <c r="AD130" s="29"/>
      <c r="AE130" s="5"/>
      <c r="AF130" s="181"/>
      <c r="AG130" s="190"/>
      <c r="AH130" s="191"/>
      <c r="AI130" s="191"/>
      <c r="AJ130" s="1"/>
      <c r="AK130" s="188"/>
      <c r="AL130" s="188"/>
      <c r="AM130" s="188"/>
      <c r="AN130" s="189"/>
      <c r="AO130" s="189"/>
      <c r="AP130" s="189"/>
      <c r="AQ130" s="189"/>
      <c r="AR130" s="189"/>
      <c r="AS130" s="189"/>
      <c r="AT130" s="189"/>
      <c r="AU130" s="189"/>
      <c r="AV130" s="189"/>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83"/>
      <c r="P131" s="384"/>
      <c r="Q131" s="386"/>
      <c r="R131" s="184" t="s">
        <v>130</v>
      </c>
      <c r="S131" s="359"/>
      <c r="T131" s="360"/>
      <c r="U131" s="26"/>
      <c r="V131" s="226"/>
      <c r="W131" s="36"/>
      <c r="X131" s="29"/>
      <c r="Y131" s="29"/>
      <c r="Z131" s="29"/>
      <c r="AA131" s="29"/>
      <c r="AB131" s="29"/>
      <c r="AC131" s="30"/>
      <c r="AD131" s="29"/>
      <c r="AE131" s="5"/>
      <c r="AF131" s="181"/>
      <c r="AG131" s="190"/>
      <c r="AH131" s="191"/>
      <c r="AI131" s="191"/>
      <c r="AJ131" s="1"/>
      <c r="AK131" s="188"/>
      <c r="AL131" s="188"/>
      <c r="AM131" s="188"/>
      <c r="AN131" s="189"/>
      <c r="AO131" s="189"/>
      <c r="AP131" s="189"/>
      <c r="AQ131" s="189"/>
      <c r="AR131" s="189"/>
      <c r="AS131" s="189"/>
      <c r="AT131" s="189"/>
      <c r="AU131" s="189"/>
      <c r="AV131" s="189"/>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83"/>
      <c r="P132" s="384"/>
      <c r="Q132" s="387"/>
      <c r="R132" s="186" t="s">
        <v>131</v>
      </c>
      <c r="S132" s="134"/>
      <c r="T132" s="127" t="s">
        <v>132</v>
      </c>
      <c r="U132" s="26"/>
      <c r="V132" s="226"/>
      <c r="W132" s="36"/>
      <c r="X132" s="29"/>
      <c r="Y132" s="29"/>
      <c r="Z132" s="29"/>
      <c r="AA132" s="29"/>
      <c r="AB132" s="29"/>
      <c r="AC132" s="30"/>
      <c r="AD132" s="29"/>
      <c r="AE132" s="5"/>
      <c r="AF132" s="181"/>
      <c r="AG132" s="190"/>
      <c r="AH132" s="191"/>
      <c r="AI132" s="191"/>
      <c r="AJ132" s="1"/>
      <c r="AK132" s="188"/>
      <c r="AL132" s="188"/>
      <c r="AM132" s="188"/>
      <c r="AN132" s="189"/>
      <c r="AO132" s="189"/>
      <c r="AP132" s="189"/>
      <c r="AQ132" s="189"/>
      <c r="AR132" s="189"/>
      <c r="AS132" s="189"/>
      <c r="AT132" s="189"/>
      <c r="AU132" s="189"/>
      <c r="AV132" s="189"/>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83"/>
      <c r="P133" s="384"/>
      <c r="Q133" s="385">
        <v>3</v>
      </c>
      <c r="R133" s="180" t="s">
        <v>124</v>
      </c>
      <c r="S133" s="389"/>
      <c r="T133" s="390"/>
      <c r="U133" s="26"/>
      <c r="V133" s="226"/>
      <c r="W133" s="36"/>
      <c r="X133" s="29"/>
      <c r="Y133" s="29"/>
      <c r="Z133" s="29"/>
      <c r="AA133" s="29"/>
      <c r="AB133" s="29"/>
      <c r="AC133" s="30"/>
      <c r="AD133" s="29"/>
      <c r="AE133" s="5"/>
      <c r="AF133" s="181"/>
      <c r="AG133" s="190"/>
      <c r="AH133" s="191"/>
      <c r="AI133" s="191"/>
      <c r="AJ133" s="1"/>
      <c r="AK133" s="188"/>
      <c r="AL133" s="188"/>
      <c r="AM133" s="188"/>
      <c r="AN133" s="189"/>
      <c r="AO133" s="189"/>
      <c r="AP133" s="189"/>
      <c r="AQ133" s="189"/>
      <c r="AR133" s="189"/>
      <c r="AS133" s="189"/>
      <c r="AT133" s="189"/>
      <c r="AU133" s="189"/>
      <c r="AV133" s="189"/>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83"/>
      <c r="P134" s="384"/>
      <c r="Q134" s="386"/>
      <c r="R134" s="184" t="s">
        <v>32</v>
      </c>
      <c r="S134" s="378"/>
      <c r="T134" s="379"/>
      <c r="U134" s="26"/>
      <c r="V134" s="226"/>
      <c r="W134" s="36"/>
      <c r="X134" s="29"/>
      <c r="Y134" s="29"/>
      <c r="Z134" s="29"/>
      <c r="AA134" s="29"/>
      <c r="AB134" s="29"/>
      <c r="AC134" s="30"/>
      <c r="AD134" s="29"/>
      <c r="AE134" s="5"/>
      <c r="AF134" s="181"/>
      <c r="AG134" s="190"/>
      <c r="AH134" s="191"/>
      <c r="AI134" s="191"/>
      <c r="AJ134" s="1"/>
      <c r="AK134" s="188"/>
      <c r="AL134" s="188"/>
      <c r="AM134" s="188"/>
      <c r="AN134" s="189"/>
      <c r="AO134" s="189"/>
      <c r="AP134" s="189"/>
      <c r="AQ134" s="189"/>
      <c r="AR134" s="189"/>
      <c r="AS134" s="189"/>
      <c r="AT134" s="189"/>
      <c r="AU134" s="189"/>
      <c r="AV134" s="189"/>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83"/>
      <c r="P135" s="384"/>
      <c r="Q135" s="386"/>
      <c r="R135" s="184" t="s">
        <v>129</v>
      </c>
      <c r="S135" s="391"/>
      <c r="T135" s="391"/>
      <c r="U135" s="26"/>
      <c r="V135" s="226"/>
      <c r="W135" s="36"/>
      <c r="X135" s="29"/>
      <c r="Y135" s="29"/>
      <c r="Z135" s="29"/>
      <c r="AA135" s="29"/>
      <c r="AB135" s="29"/>
      <c r="AC135" s="30"/>
      <c r="AD135" s="29"/>
      <c r="AE135" s="5"/>
      <c r="AF135" s="181"/>
      <c r="AG135" s="190"/>
      <c r="AH135" s="191"/>
      <c r="AI135" s="191"/>
      <c r="AJ135" s="1"/>
      <c r="AK135" s="188"/>
      <c r="AL135" s="188"/>
      <c r="AM135" s="188"/>
      <c r="AN135" s="189"/>
      <c r="AO135" s="189"/>
      <c r="AP135" s="189"/>
      <c r="AQ135" s="189"/>
      <c r="AR135" s="189"/>
      <c r="AS135" s="189"/>
      <c r="AT135" s="189"/>
      <c r="AU135" s="189"/>
      <c r="AV135" s="189"/>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83"/>
      <c r="P136" s="384"/>
      <c r="Q136" s="386"/>
      <c r="R136" s="184" t="s">
        <v>130</v>
      </c>
      <c r="S136" s="391"/>
      <c r="T136" s="391"/>
      <c r="U136" s="26"/>
      <c r="V136" s="226"/>
      <c r="W136" s="36"/>
      <c r="X136" s="29"/>
      <c r="Y136" s="29"/>
      <c r="Z136" s="29"/>
      <c r="AA136" s="29"/>
      <c r="AB136" s="29"/>
      <c r="AC136" s="30"/>
      <c r="AD136" s="29"/>
      <c r="AE136" s="5"/>
      <c r="AF136" s="181"/>
      <c r="AG136" s="190"/>
      <c r="AH136" s="191"/>
      <c r="AI136" s="191"/>
      <c r="AJ136" s="1"/>
      <c r="AK136" s="188"/>
      <c r="AL136" s="188"/>
      <c r="AM136" s="188"/>
      <c r="AN136" s="189"/>
      <c r="AO136" s="189"/>
      <c r="AP136" s="189"/>
      <c r="AQ136" s="189"/>
      <c r="AR136" s="189"/>
      <c r="AS136" s="189"/>
      <c r="AT136" s="189"/>
      <c r="AU136" s="189"/>
      <c r="AV136" s="189"/>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83"/>
      <c r="P137" s="384"/>
      <c r="Q137" s="387"/>
      <c r="R137" s="186" t="s">
        <v>131</v>
      </c>
      <c r="S137" s="134"/>
      <c r="T137" s="138" t="s">
        <v>132</v>
      </c>
      <c r="U137" s="26"/>
      <c r="V137" s="226"/>
      <c r="W137" s="36"/>
      <c r="X137" s="29"/>
      <c r="Y137" s="29"/>
      <c r="Z137" s="29"/>
      <c r="AA137" s="29"/>
      <c r="AB137" s="29"/>
      <c r="AC137" s="30"/>
      <c r="AD137" s="29"/>
      <c r="AE137" s="5"/>
      <c r="AF137" s="181"/>
      <c r="AG137" s="190"/>
      <c r="AH137" s="191"/>
      <c r="AI137" s="191"/>
      <c r="AJ137" s="1"/>
      <c r="AK137" s="188"/>
      <c r="AL137" s="188"/>
      <c r="AM137" s="188"/>
      <c r="AN137" s="189"/>
      <c r="AO137" s="189"/>
      <c r="AP137" s="189"/>
      <c r="AQ137" s="189"/>
      <c r="AR137" s="189"/>
      <c r="AS137" s="189"/>
      <c r="AT137" s="189"/>
      <c r="AU137" s="189"/>
      <c r="AV137" s="189"/>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83"/>
      <c r="P138" s="384"/>
      <c r="Q138" s="385">
        <v>4</v>
      </c>
      <c r="R138" s="180" t="s">
        <v>124</v>
      </c>
      <c r="S138" s="389"/>
      <c r="T138" s="390"/>
      <c r="U138" s="26"/>
      <c r="V138" s="226"/>
      <c r="W138" s="36"/>
      <c r="X138" s="29"/>
      <c r="Y138" s="29"/>
      <c r="Z138" s="29"/>
      <c r="AA138" s="29"/>
      <c r="AB138" s="29"/>
      <c r="AC138" s="30"/>
      <c r="AD138" s="29"/>
      <c r="AE138" s="5"/>
      <c r="AF138" s="181"/>
      <c r="AG138" s="190"/>
      <c r="AH138" s="191"/>
      <c r="AI138" s="191"/>
      <c r="AJ138" s="1"/>
      <c r="AK138" s="188"/>
      <c r="AL138" s="188"/>
      <c r="AM138" s="188"/>
      <c r="AN138" s="189"/>
      <c r="AO138" s="189"/>
      <c r="AP138" s="189"/>
      <c r="AQ138" s="189"/>
      <c r="AR138" s="189"/>
      <c r="AS138" s="189"/>
      <c r="AT138" s="189"/>
      <c r="AU138" s="189"/>
      <c r="AV138" s="189"/>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83"/>
      <c r="P139" s="384"/>
      <c r="Q139" s="386"/>
      <c r="R139" s="184" t="s">
        <v>32</v>
      </c>
      <c r="S139" s="378"/>
      <c r="T139" s="379"/>
      <c r="U139" s="26"/>
      <c r="V139" s="226"/>
      <c r="W139" s="36"/>
      <c r="X139" s="29"/>
      <c r="Y139" s="29"/>
      <c r="Z139" s="29"/>
      <c r="AA139" s="29"/>
      <c r="AB139" s="29"/>
      <c r="AC139" s="30"/>
      <c r="AD139" s="29"/>
      <c r="AE139" s="5"/>
      <c r="AF139" s="181"/>
      <c r="AG139" s="190"/>
      <c r="AH139" s="191"/>
      <c r="AI139" s="191"/>
      <c r="AJ139" s="1"/>
      <c r="AK139" s="188"/>
      <c r="AL139" s="188"/>
      <c r="AM139" s="188"/>
      <c r="AN139" s="189"/>
      <c r="AO139" s="189"/>
      <c r="AP139" s="189"/>
      <c r="AQ139" s="189"/>
      <c r="AR139" s="189"/>
      <c r="AS139" s="189"/>
      <c r="AT139" s="189"/>
      <c r="AU139" s="189"/>
      <c r="AV139" s="189"/>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83"/>
      <c r="P140" s="384"/>
      <c r="Q140" s="386"/>
      <c r="R140" s="184" t="s">
        <v>129</v>
      </c>
      <c r="S140" s="391"/>
      <c r="T140" s="391"/>
      <c r="U140" s="26"/>
      <c r="V140" s="226"/>
      <c r="W140" s="36"/>
      <c r="X140" s="29"/>
      <c r="Y140" s="29"/>
      <c r="Z140" s="29"/>
      <c r="AA140" s="29"/>
      <c r="AB140" s="29"/>
      <c r="AC140" s="30"/>
      <c r="AD140" s="29"/>
      <c r="AE140" s="5"/>
      <c r="AF140" s="181"/>
      <c r="AG140" s="190"/>
      <c r="AH140" s="191"/>
      <c r="AI140" s="191"/>
      <c r="AJ140" s="1"/>
      <c r="AK140" s="188"/>
      <c r="AL140" s="188"/>
      <c r="AM140" s="188"/>
      <c r="AN140" s="189"/>
      <c r="AO140" s="189"/>
      <c r="AP140" s="189"/>
      <c r="AQ140" s="189"/>
      <c r="AR140" s="189"/>
      <c r="AS140" s="189"/>
      <c r="AT140" s="189"/>
      <c r="AU140" s="189"/>
      <c r="AV140" s="189"/>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83"/>
      <c r="P141" s="384"/>
      <c r="Q141" s="386"/>
      <c r="R141" s="184" t="s">
        <v>130</v>
      </c>
      <c r="S141" s="359"/>
      <c r="T141" s="360"/>
      <c r="U141" s="26"/>
      <c r="V141" s="226"/>
      <c r="W141" s="36"/>
      <c r="X141" s="29"/>
      <c r="Y141" s="29"/>
      <c r="Z141" s="29"/>
      <c r="AA141" s="29"/>
      <c r="AB141" s="29"/>
      <c r="AC141" s="30"/>
      <c r="AD141" s="29"/>
      <c r="AE141" s="5"/>
      <c r="AF141" s="181"/>
      <c r="AG141" s="190"/>
      <c r="AH141" s="191"/>
      <c r="AI141" s="191"/>
      <c r="AJ141" s="1"/>
      <c r="AK141" s="188"/>
      <c r="AL141" s="188"/>
      <c r="AM141" s="188"/>
      <c r="AN141" s="189"/>
      <c r="AO141" s="189"/>
      <c r="AP141" s="189"/>
      <c r="AQ141" s="189"/>
      <c r="AR141" s="189"/>
      <c r="AS141" s="189"/>
      <c r="AT141" s="189"/>
      <c r="AU141" s="189"/>
      <c r="AV141" s="189"/>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83"/>
      <c r="P142" s="384"/>
      <c r="Q142" s="387"/>
      <c r="R142" s="186" t="s">
        <v>131</v>
      </c>
      <c r="S142" s="134"/>
      <c r="T142" s="138" t="s">
        <v>132</v>
      </c>
      <c r="U142" s="26"/>
      <c r="V142" s="226"/>
      <c r="W142" s="36"/>
      <c r="X142" s="29"/>
      <c r="Y142" s="29"/>
      <c r="Z142" s="29"/>
      <c r="AA142" s="29"/>
      <c r="AB142" s="29"/>
      <c r="AC142" s="30"/>
      <c r="AD142" s="29"/>
      <c r="AE142" s="5"/>
      <c r="AF142" s="181"/>
      <c r="AG142" s="190"/>
      <c r="AH142" s="191"/>
      <c r="AI142" s="191"/>
      <c r="AJ142" s="1"/>
      <c r="AK142" s="188"/>
      <c r="AL142" s="188"/>
      <c r="AM142" s="188"/>
      <c r="AN142" s="189"/>
      <c r="AO142" s="189"/>
      <c r="AP142" s="189"/>
      <c r="AQ142" s="189"/>
      <c r="AR142" s="189"/>
      <c r="AS142" s="189"/>
      <c r="AT142" s="189"/>
      <c r="AU142" s="189"/>
      <c r="AV142" s="189"/>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83"/>
      <c r="P143" s="384"/>
      <c r="Q143" s="385">
        <v>5</v>
      </c>
      <c r="R143" s="180" t="s">
        <v>124</v>
      </c>
      <c r="S143" s="389"/>
      <c r="T143" s="390"/>
      <c r="U143" s="26"/>
      <c r="V143" s="226"/>
      <c r="W143" s="36"/>
      <c r="X143" s="29"/>
      <c r="Y143" s="29"/>
      <c r="Z143" s="29"/>
      <c r="AA143" s="29"/>
      <c r="AB143" s="29"/>
      <c r="AC143" s="30"/>
      <c r="AD143" s="29"/>
      <c r="AE143" s="5"/>
      <c r="AF143" s="181"/>
      <c r="AG143" s="190"/>
      <c r="AH143" s="191"/>
      <c r="AI143" s="191"/>
      <c r="AJ143" s="1"/>
      <c r="AK143" s="188"/>
      <c r="AL143" s="188"/>
      <c r="AM143" s="188"/>
      <c r="AN143" s="189"/>
      <c r="AO143" s="189"/>
      <c r="AP143" s="189"/>
      <c r="AQ143" s="189"/>
      <c r="AR143" s="189"/>
      <c r="AS143" s="189"/>
      <c r="AT143" s="189"/>
      <c r="AU143" s="189"/>
      <c r="AV143" s="189"/>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83"/>
      <c r="P144" s="384"/>
      <c r="Q144" s="386"/>
      <c r="R144" s="184" t="s">
        <v>32</v>
      </c>
      <c r="S144" s="378"/>
      <c r="T144" s="379"/>
      <c r="U144" s="26"/>
      <c r="V144" s="226"/>
      <c r="W144" s="36"/>
      <c r="X144" s="29"/>
      <c r="Y144" s="29"/>
      <c r="Z144" s="29"/>
      <c r="AA144" s="29"/>
      <c r="AB144" s="29"/>
      <c r="AC144" s="30"/>
      <c r="AD144" s="29"/>
      <c r="AE144" s="5"/>
      <c r="AF144" s="181"/>
      <c r="AG144" s="190"/>
      <c r="AH144" s="191"/>
      <c r="AI144" s="191"/>
      <c r="AJ144" s="1"/>
      <c r="AK144" s="188"/>
      <c r="AL144" s="188"/>
      <c r="AM144" s="188"/>
      <c r="AN144" s="189"/>
      <c r="AO144" s="189"/>
      <c r="AP144" s="189"/>
      <c r="AQ144" s="189"/>
      <c r="AR144" s="189"/>
      <c r="AS144" s="189"/>
      <c r="AT144" s="189"/>
      <c r="AU144" s="189"/>
      <c r="AV144" s="189"/>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83"/>
      <c r="P145" s="384"/>
      <c r="Q145" s="386"/>
      <c r="R145" s="184" t="s">
        <v>129</v>
      </c>
      <c r="S145" s="391"/>
      <c r="T145" s="391"/>
      <c r="U145" s="26"/>
      <c r="V145" s="226"/>
      <c r="W145" s="36"/>
      <c r="X145" s="29"/>
      <c r="Y145" s="29"/>
      <c r="Z145" s="29"/>
      <c r="AA145" s="29"/>
      <c r="AB145" s="29"/>
      <c r="AC145" s="30"/>
      <c r="AD145" s="29"/>
      <c r="AE145" s="5"/>
      <c r="AF145" s="181"/>
      <c r="AG145" s="190"/>
      <c r="AH145" s="191"/>
      <c r="AI145" s="191"/>
      <c r="AJ145" s="1"/>
      <c r="AK145" s="188"/>
      <c r="AL145" s="188"/>
      <c r="AM145" s="188"/>
      <c r="AN145" s="189"/>
      <c r="AO145" s="189"/>
      <c r="AP145" s="189"/>
      <c r="AQ145" s="189"/>
      <c r="AR145" s="189"/>
      <c r="AS145" s="189"/>
      <c r="AT145" s="189"/>
      <c r="AU145" s="189"/>
      <c r="AV145" s="189"/>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83"/>
      <c r="P146" s="384"/>
      <c r="Q146" s="386"/>
      <c r="R146" s="184" t="s">
        <v>130</v>
      </c>
      <c r="S146" s="391"/>
      <c r="T146" s="391"/>
      <c r="U146" s="26"/>
      <c r="V146" s="226"/>
      <c r="W146" s="36"/>
      <c r="X146" s="29"/>
      <c r="Y146" s="29"/>
      <c r="Z146" s="29"/>
      <c r="AA146" s="29"/>
      <c r="AB146" s="29"/>
      <c r="AC146" s="30"/>
      <c r="AD146" s="29"/>
      <c r="AE146" s="5"/>
      <c r="AF146" s="181"/>
      <c r="AG146" s="190"/>
      <c r="AH146" s="191"/>
      <c r="AI146" s="191"/>
      <c r="AJ146" s="1"/>
      <c r="AK146" s="188"/>
      <c r="AL146" s="188"/>
      <c r="AM146" s="188"/>
      <c r="AN146" s="189"/>
      <c r="AO146" s="189"/>
      <c r="AP146" s="189"/>
      <c r="AQ146" s="189"/>
      <c r="AR146" s="189"/>
      <c r="AS146" s="189"/>
      <c r="AT146" s="189"/>
      <c r="AU146" s="189"/>
      <c r="AV146" s="189"/>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83"/>
      <c r="P147" s="384"/>
      <c r="Q147" s="387"/>
      <c r="R147" s="186" t="s">
        <v>131</v>
      </c>
      <c r="S147" s="134"/>
      <c r="T147" s="138" t="s">
        <v>132</v>
      </c>
      <c r="U147" s="26"/>
      <c r="V147" s="226"/>
      <c r="W147" s="36"/>
      <c r="X147" s="29"/>
      <c r="Y147" s="29"/>
      <c r="Z147" s="29"/>
      <c r="AA147" s="29"/>
      <c r="AB147" s="29"/>
      <c r="AC147" s="30"/>
      <c r="AD147" s="29"/>
      <c r="AE147" s="5"/>
      <c r="AF147" s="181"/>
      <c r="AG147" s="190"/>
      <c r="AH147" s="191"/>
      <c r="AI147" s="191"/>
      <c r="AJ147" s="1"/>
      <c r="AK147" s="188"/>
      <c r="AL147" s="188"/>
      <c r="AM147" s="188"/>
      <c r="AN147" s="189"/>
      <c r="AO147" s="189"/>
      <c r="AP147" s="189"/>
      <c r="AQ147" s="189"/>
      <c r="AR147" s="189"/>
      <c r="AS147" s="189"/>
      <c r="AT147" s="189"/>
      <c r="AU147" s="189"/>
      <c r="AV147" s="189"/>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83"/>
      <c r="P148" s="384"/>
      <c r="Q148" s="385">
        <v>6</v>
      </c>
      <c r="R148" s="180" t="s">
        <v>124</v>
      </c>
      <c r="S148" s="389"/>
      <c r="T148" s="390"/>
      <c r="U148" s="26"/>
      <c r="V148" s="226"/>
      <c r="W148" s="36"/>
      <c r="X148" s="29"/>
      <c r="Y148" s="29"/>
      <c r="Z148" s="29"/>
      <c r="AA148" s="29"/>
      <c r="AB148" s="29"/>
      <c r="AC148" s="30"/>
      <c r="AD148" s="29"/>
      <c r="AE148" s="5"/>
      <c r="AF148" s="181"/>
      <c r="AG148" s="190"/>
      <c r="AH148" s="191"/>
      <c r="AI148" s="191"/>
      <c r="AJ148" s="1"/>
      <c r="AK148" s="188"/>
      <c r="AL148" s="188"/>
      <c r="AM148" s="188"/>
      <c r="AN148" s="189"/>
      <c r="AO148" s="189"/>
      <c r="AP148" s="189"/>
      <c r="AQ148" s="189"/>
      <c r="AR148" s="189"/>
      <c r="AS148" s="189"/>
      <c r="AT148" s="189"/>
      <c r="AU148" s="189"/>
      <c r="AV148" s="189"/>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83"/>
      <c r="P149" s="384"/>
      <c r="Q149" s="386"/>
      <c r="R149" s="184" t="s">
        <v>32</v>
      </c>
      <c r="S149" s="378"/>
      <c r="T149" s="379"/>
      <c r="U149" s="26"/>
      <c r="V149" s="226"/>
      <c r="W149" s="36"/>
      <c r="X149" s="29"/>
      <c r="Y149" s="29"/>
      <c r="Z149" s="29"/>
      <c r="AA149" s="29"/>
      <c r="AB149" s="29"/>
      <c r="AC149" s="30"/>
      <c r="AD149" s="29"/>
      <c r="AE149" s="5"/>
      <c r="AF149" s="181"/>
      <c r="AG149" s="190"/>
      <c r="AH149" s="191"/>
      <c r="AI149" s="191"/>
      <c r="AJ149" s="1"/>
      <c r="AK149" s="188"/>
      <c r="AL149" s="188"/>
      <c r="AM149" s="188"/>
      <c r="AN149" s="189"/>
      <c r="AO149" s="189"/>
      <c r="AP149" s="189"/>
      <c r="AQ149" s="189"/>
      <c r="AR149" s="189"/>
      <c r="AS149" s="189"/>
      <c r="AT149" s="189"/>
      <c r="AU149" s="189"/>
      <c r="AV149" s="189"/>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83"/>
      <c r="P150" s="384"/>
      <c r="Q150" s="386"/>
      <c r="R150" s="184" t="s">
        <v>129</v>
      </c>
      <c r="S150" s="391"/>
      <c r="T150" s="391"/>
      <c r="U150" s="26"/>
      <c r="V150" s="226"/>
      <c r="W150" s="36"/>
      <c r="X150" s="29"/>
      <c r="Y150" s="29"/>
      <c r="Z150" s="29"/>
      <c r="AA150" s="29"/>
      <c r="AB150" s="29"/>
      <c r="AC150" s="30"/>
      <c r="AD150" s="29"/>
      <c r="AE150" s="5"/>
      <c r="AF150" s="181"/>
      <c r="AG150" s="190"/>
      <c r="AH150" s="191"/>
      <c r="AI150" s="191"/>
      <c r="AJ150" s="1"/>
      <c r="AK150" s="188"/>
      <c r="AL150" s="188"/>
      <c r="AM150" s="188"/>
      <c r="AN150" s="189"/>
      <c r="AO150" s="189"/>
      <c r="AP150" s="189"/>
      <c r="AQ150" s="189"/>
      <c r="AR150" s="189"/>
      <c r="AS150" s="189"/>
      <c r="AT150" s="189"/>
      <c r="AU150" s="189"/>
      <c r="AV150" s="189"/>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83"/>
      <c r="P151" s="384"/>
      <c r="Q151" s="386"/>
      <c r="R151" s="184" t="s">
        <v>130</v>
      </c>
      <c r="S151" s="391"/>
      <c r="T151" s="391"/>
      <c r="U151" s="26"/>
      <c r="V151" s="226"/>
      <c r="W151" s="36"/>
      <c r="X151" s="29"/>
      <c r="Y151" s="29"/>
      <c r="Z151" s="29"/>
      <c r="AA151" s="29"/>
      <c r="AB151" s="29"/>
      <c r="AC151" s="30"/>
      <c r="AD151" s="29"/>
      <c r="AE151" s="5"/>
      <c r="AF151" s="181"/>
      <c r="AG151" s="190"/>
      <c r="AH151" s="191"/>
      <c r="AI151" s="191"/>
      <c r="AJ151" s="1"/>
      <c r="AK151" s="188"/>
      <c r="AL151" s="188"/>
      <c r="AM151" s="188"/>
      <c r="AN151" s="189"/>
      <c r="AO151" s="189"/>
      <c r="AP151" s="189"/>
      <c r="AQ151" s="189"/>
      <c r="AR151" s="189"/>
      <c r="AS151" s="189"/>
      <c r="AT151" s="189"/>
      <c r="AU151" s="189"/>
      <c r="AV151" s="189"/>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83"/>
      <c r="P152" s="384"/>
      <c r="Q152" s="387"/>
      <c r="R152" s="186" t="s">
        <v>131</v>
      </c>
      <c r="S152" s="134"/>
      <c r="T152" s="138" t="s">
        <v>132</v>
      </c>
      <c r="U152" s="26"/>
      <c r="V152" s="226"/>
      <c r="W152" s="36"/>
      <c r="X152" s="29"/>
      <c r="Y152" s="29"/>
      <c r="Z152" s="29"/>
      <c r="AA152" s="29"/>
      <c r="AB152" s="29"/>
      <c r="AC152" s="30"/>
      <c r="AD152" s="29"/>
      <c r="AE152" s="5"/>
      <c r="AF152" s="181"/>
      <c r="AG152" s="190"/>
      <c r="AH152" s="191"/>
      <c r="AI152" s="191"/>
      <c r="AJ152" s="1"/>
      <c r="AK152" s="188"/>
      <c r="AL152" s="188"/>
      <c r="AM152" s="188"/>
      <c r="AN152" s="189"/>
      <c r="AO152" s="189"/>
      <c r="AP152" s="189"/>
      <c r="AQ152" s="189"/>
      <c r="AR152" s="189"/>
      <c r="AS152" s="189"/>
      <c r="AT152" s="189"/>
      <c r="AU152" s="189"/>
      <c r="AV152" s="189"/>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83"/>
      <c r="P153" s="384"/>
      <c r="Q153" s="385">
        <v>7</v>
      </c>
      <c r="R153" s="180" t="s">
        <v>124</v>
      </c>
      <c r="S153" s="389"/>
      <c r="T153" s="390"/>
      <c r="U153" s="26"/>
      <c r="V153" s="226"/>
      <c r="W153" s="36"/>
      <c r="X153" s="29"/>
      <c r="Y153" s="29"/>
      <c r="Z153" s="29"/>
      <c r="AA153" s="29"/>
      <c r="AB153" s="29"/>
      <c r="AC153" s="30"/>
      <c r="AD153" s="29"/>
      <c r="AE153" s="5"/>
      <c r="AF153" s="181"/>
      <c r="AG153" s="190"/>
      <c r="AH153" s="191"/>
      <c r="AI153" s="191"/>
      <c r="AJ153" s="1"/>
      <c r="AK153" s="188"/>
      <c r="AL153" s="188"/>
      <c r="AM153" s="188"/>
      <c r="AN153" s="189"/>
      <c r="AO153" s="189"/>
      <c r="AP153" s="189"/>
      <c r="AQ153" s="189"/>
      <c r="AR153" s="189"/>
      <c r="AS153" s="189"/>
      <c r="AT153" s="189"/>
      <c r="AU153" s="189"/>
      <c r="AV153" s="189"/>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83"/>
      <c r="P154" s="384"/>
      <c r="Q154" s="386"/>
      <c r="R154" s="184" t="s">
        <v>32</v>
      </c>
      <c r="S154" s="378"/>
      <c r="T154" s="379"/>
      <c r="U154" s="26"/>
      <c r="V154" s="226"/>
      <c r="W154" s="36"/>
      <c r="X154" s="29"/>
      <c r="Y154" s="29"/>
      <c r="Z154" s="29"/>
      <c r="AA154" s="29"/>
      <c r="AB154" s="29"/>
      <c r="AC154" s="30"/>
      <c r="AD154" s="29"/>
      <c r="AE154" s="5"/>
      <c r="AF154" s="181"/>
      <c r="AG154" s="190"/>
      <c r="AH154" s="191"/>
      <c r="AI154" s="191"/>
      <c r="AJ154" s="1"/>
      <c r="AK154" s="188"/>
      <c r="AL154" s="188"/>
      <c r="AM154" s="188"/>
      <c r="AN154" s="189"/>
      <c r="AO154" s="189"/>
      <c r="AP154" s="189"/>
      <c r="AQ154" s="189"/>
      <c r="AR154" s="189"/>
      <c r="AS154" s="189"/>
      <c r="AT154" s="189"/>
      <c r="AU154" s="189"/>
      <c r="AV154" s="189"/>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83"/>
      <c r="P155" s="384"/>
      <c r="Q155" s="386"/>
      <c r="R155" s="184" t="s">
        <v>129</v>
      </c>
      <c r="S155" s="391"/>
      <c r="T155" s="391"/>
      <c r="U155" s="26"/>
      <c r="V155" s="226"/>
      <c r="W155" s="36"/>
      <c r="X155" s="29"/>
      <c r="Y155" s="29"/>
      <c r="Z155" s="29"/>
      <c r="AA155" s="29"/>
      <c r="AB155" s="29"/>
      <c r="AC155" s="30"/>
      <c r="AD155" s="29"/>
      <c r="AE155" s="5"/>
      <c r="AF155" s="181"/>
      <c r="AG155" s="190"/>
      <c r="AH155" s="191"/>
      <c r="AI155" s="191"/>
      <c r="AJ155" s="1"/>
      <c r="AK155" s="188"/>
      <c r="AL155" s="188"/>
      <c r="AM155" s="188"/>
      <c r="AN155" s="189"/>
      <c r="AO155" s="189"/>
      <c r="AP155" s="189"/>
      <c r="AQ155" s="189"/>
      <c r="AR155" s="189"/>
      <c r="AS155" s="189"/>
      <c r="AT155" s="189"/>
      <c r="AU155" s="189"/>
      <c r="AV155" s="189"/>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83"/>
      <c r="P156" s="384"/>
      <c r="Q156" s="386"/>
      <c r="R156" s="184" t="s">
        <v>130</v>
      </c>
      <c r="S156" s="391"/>
      <c r="T156" s="391"/>
      <c r="U156" s="26"/>
      <c r="V156" s="226"/>
      <c r="W156" s="36"/>
      <c r="X156" s="29"/>
      <c r="Y156" s="29"/>
      <c r="Z156" s="29"/>
      <c r="AA156" s="29"/>
      <c r="AB156" s="29"/>
      <c r="AC156" s="30"/>
      <c r="AD156" s="29"/>
      <c r="AE156" s="5"/>
      <c r="AF156" s="181"/>
      <c r="AG156" s="190"/>
      <c r="AH156" s="191"/>
      <c r="AI156" s="191"/>
      <c r="AJ156" s="1"/>
      <c r="AK156" s="188"/>
      <c r="AL156" s="188"/>
      <c r="AM156" s="188"/>
      <c r="AN156" s="189"/>
      <c r="AO156" s="189"/>
      <c r="AP156" s="189"/>
      <c r="AQ156" s="189"/>
      <c r="AR156" s="189"/>
      <c r="AS156" s="189"/>
      <c r="AT156" s="189"/>
      <c r="AU156" s="189"/>
      <c r="AV156" s="189"/>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83"/>
      <c r="P157" s="384"/>
      <c r="Q157" s="387"/>
      <c r="R157" s="186" t="s">
        <v>131</v>
      </c>
      <c r="S157" s="134"/>
      <c r="T157" s="138" t="s">
        <v>132</v>
      </c>
      <c r="U157" s="26"/>
      <c r="V157" s="226"/>
      <c r="W157" s="36"/>
      <c r="X157" s="29"/>
      <c r="Y157" s="29"/>
      <c r="Z157" s="29"/>
      <c r="AA157" s="29"/>
      <c r="AB157" s="29"/>
      <c r="AC157" s="30"/>
      <c r="AD157" s="29"/>
      <c r="AE157" s="5"/>
      <c r="AF157" s="181"/>
      <c r="AG157" s="190"/>
      <c r="AH157" s="191"/>
      <c r="AI157" s="191"/>
      <c r="AJ157" s="1"/>
      <c r="AK157" s="188"/>
      <c r="AL157" s="188"/>
      <c r="AM157" s="188"/>
      <c r="AN157" s="189"/>
      <c r="AO157" s="189"/>
      <c r="AP157" s="189"/>
      <c r="AQ157" s="189"/>
      <c r="AR157" s="189"/>
      <c r="AS157" s="189"/>
      <c r="AT157" s="189"/>
      <c r="AU157" s="189"/>
      <c r="AV157" s="189"/>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83"/>
      <c r="P158" s="384"/>
      <c r="Q158" s="385">
        <v>8</v>
      </c>
      <c r="R158" s="180" t="s">
        <v>124</v>
      </c>
      <c r="S158" s="389"/>
      <c r="T158" s="390"/>
      <c r="U158" s="26"/>
      <c r="V158" s="226"/>
      <c r="W158" s="36"/>
      <c r="X158" s="29"/>
      <c r="Y158" s="29"/>
      <c r="Z158" s="29"/>
      <c r="AA158" s="29"/>
      <c r="AB158" s="29"/>
      <c r="AC158" s="30"/>
      <c r="AD158" s="29"/>
      <c r="AE158" s="5"/>
      <c r="AF158" s="181"/>
      <c r="AG158" s="190"/>
      <c r="AH158" s="191"/>
      <c r="AI158" s="191"/>
      <c r="AJ158" s="1"/>
      <c r="AK158" s="188"/>
      <c r="AL158" s="188"/>
      <c r="AM158" s="188"/>
      <c r="AN158" s="189"/>
      <c r="AO158" s="189"/>
      <c r="AP158" s="189"/>
      <c r="AQ158" s="189"/>
      <c r="AR158" s="189"/>
      <c r="AS158" s="189"/>
      <c r="AT158" s="189"/>
      <c r="AU158" s="189"/>
      <c r="AV158" s="189"/>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83"/>
      <c r="P159" s="384"/>
      <c r="Q159" s="386"/>
      <c r="R159" s="184" t="s">
        <v>32</v>
      </c>
      <c r="S159" s="378"/>
      <c r="T159" s="379"/>
      <c r="U159" s="26"/>
      <c r="V159" s="226"/>
      <c r="W159" s="36"/>
      <c r="X159" s="29"/>
      <c r="Y159" s="29"/>
      <c r="Z159" s="29"/>
      <c r="AA159" s="29"/>
      <c r="AB159" s="29"/>
      <c r="AC159" s="30"/>
      <c r="AD159" s="29"/>
      <c r="AE159" s="5"/>
      <c r="AF159" s="181"/>
      <c r="AG159" s="190"/>
      <c r="AH159" s="191"/>
      <c r="AI159" s="191"/>
      <c r="AJ159" s="1"/>
      <c r="AK159" s="188"/>
      <c r="AL159" s="188"/>
      <c r="AM159" s="188"/>
      <c r="AN159" s="189"/>
      <c r="AO159" s="189"/>
      <c r="AP159" s="189"/>
      <c r="AQ159" s="189"/>
      <c r="AR159" s="189"/>
      <c r="AS159" s="189"/>
      <c r="AT159" s="189"/>
      <c r="AU159" s="189"/>
      <c r="AV159" s="189"/>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83"/>
      <c r="P160" s="384"/>
      <c r="Q160" s="386"/>
      <c r="R160" s="184" t="s">
        <v>129</v>
      </c>
      <c r="S160" s="391"/>
      <c r="T160" s="391"/>
      <c r="U160" s="26"/>
      <c r="V160" s="226"/>
      <c r="W160" s="36"/>
      <c r="X160" s="29"/>
      <c r="Y160" s="29"/>
      <c r="Z160" s="29"/>
      <c r="AA160" s="29"/>
      <c r="AB160" s="29"/>
      <c r="AC160" s="30"/>
      <c r="AD160" s="29"/>
      <c r="AE160" s="5"/>
      <c r="AF160" s="181"/>
      <c r="AG160" s="190"/>
      <c r="AH160" s="191"/>
      <c r="AI160" s="191"/>
      <c r="AJ160" s="1"/>
      <c r="AK160" s="188"/>
      <c r="AL160" s="188"/>
      <c r="AM160" s="188"/>
      <c r="AN160" s="189"/>
      <c r="AO160" s="189"/>
      <c r="AP160" s="189"/>
      <c r="AQ160" s="189"/>
      <c r="AR160" s="189"/>
      <c r="AS160" s="189"/>
      <c r="AT160" s="189"/>
      <c r="AU160" s="189"/>
      <c r="AV160" s="189"/>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83"/>
      <c r="P161" s="384"/>
      <c r="Q161" s="386"/>
      <c r="R161" s="184" t="s">
        <v>130</v>
      </c>
      <c r="S161" s="391"/>
      <c r="T161" s="391"/>
      <c r="U161" s="26"/>
      <c r="V161" s="226"/>
      <c r="W161" s="36"/>
      <c r="X161" s="29"/>
      <c r="Y161" s="29"/>
      <c r="Z161" s="29"/>
      <c r="AA161" s="29"/>
      <c r="AB161" s="29"/>
      <c r="AC161" s="30"/>
      <c r="AD161" s="29"/>
      <c r="AE161" s="5"/>
      <c r="AF161" s="181"/>
      <c r="AG161" s="190"/>
      <c r="AH161" s="191"/>
      <c r="AI161" s="191"/>
      <c r="AJ161" s="1"/>
      <c r="AK161" s="188"/>
      <c r="AL161" s="188"/>
      <c r="AM161" s="188"/>
      <c r="AN161" s="189"/>
      <c r="AO161" s="189"/>
      <c r="AP161" s="189"/>
      <c r="AQ161" s="189"/>
      <c r="AR161" s="189"/>
      <c r="AS161" s="189"/>
      <c r="AT161" s="189"/>
      <c r="AU161" s="189"/>
      <c r="AV161" s="189"/>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83"/>
      <c r="P162" s="384"/>
      <c r="Q162" s="387"/>
      <c r="R162" s="186" t="s">
        <v>131</v>
      </c>
      <c r="S162" s="134"/>
      <c r="T162" s="138" t="s">
        <v>132</v>
      </c>
      <c r="U162" s="26"/>
      <c r="V162" s="226"/>
      <c r="W162" s="36"/>
      <c r="X162" s="29"/>
      <c r="Y162" s="29"/>
      <c r="Z162" s="29"/>
      <c r="AA162" s="29"/>
      <c r="AB162" s="29"/>
      <c r="AC162" s="30"/>
      <c r="AD162" s="29"/>
      <c r="AE162" s="5"/>
      <c r="AF162" s="181"/>
      <c r="AG162" s="190"/>
      <c r="AH162" s="191"/>
      <c r="AI162" s="191"/>
      <c r="AJ162" s="1"/>
      <c r="AK162" s="188"/>
      <c r="AL162" s="188"/>
      <c r="AM162" s="188"/>
      <c r="AN162" s="189"/>
      <c r="AO162" s="189"/>
      <c r="AP162" s="189"/>
      <c r="AQ162" s="189"/>
      <c r="AR162" s="189"/>
      <c r="AS162" s="189"/>
      <c r="AT162" s="189"/>
      <c r="AU162" s="189"/>
      <c r="AV162" s="189"/>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83"/>
      <c r="P163" s="384"/>
      <c r="Q163" s="388">
        <v>9</v>
      </c>
      <c r="R163" s="192" t="s">
        <v>124</v>
      </c>
      <c r="S163" s="389"/>
      <c r="T163" s="390"/>
      <c r="U163" s="26"/>
      <c r="V163" s="226"/>
      <c r="W163" s="36"/>
      <c r="X163" s="29"/>
      <c r="Y163" s="29"/>
      <c r="Z163" s="29"/>
      <c r="AA163" s="29"/>
      <c r="AB163" s="29"/>
      <c r="AC163" s="30"/>
      <c r="AD163" s="29"/>
      <c r="AE163" s="5"/>
      <c r="AF163" s="181"/>
      <c r="AG163" s="190"/>
      <c r="AH163" s="191"/>
      <c r="AI163" s="191"/>
      <c r="AJ163" s="1"/>
      <c r="AK163" s="188"/>
      <c r="AL163" s="188"/>
      <c r="AM163" s="188"/>
      <c r="AN163" s="189"/>
      <c r="AO163" s="189"/>
      <c r="AP163" s="189"/>
      <c r="AQ163" s="189"/>
      <c r="AR163" s="189"/>
      <c r="AS163" s="189"/>
      <c r="AT163" s="189"/>
      <c r="AU163" s="189"/>
      <c r="AV163" s="189"/>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83"/>
      <c r="P164" s="384"/>
      <c r="Q164" s="388"/>
      <c r="R164" s="184" t="s">
        <v>32</v>
      </c>
      <c r="S164" s="378"/>
      <c r="T164" s="379"/>
      <c r="U164" s="26"/>
      <c r="V164" s="226"/>
      <c r="W164" s="36"/>
      <c r="X164" s="29"/>
      <c r="Y164" s="29"/>
      <c r="Z164" s="29"/>
      <c r="AA164" s="29"/>
      <c r="AB164" s="29"/>
      <c r="AC164" s="30"/>
      <c r="AD164" s="29"/>
      <c r="AE164" s="5"/>
      <c r="AF164" s="181"/>
      <c r="AG164" s="190"/>
      <c r="AH164" s="191"/>
      <c r="AI164" s="191"/>
      <c r="AJ164" s="1"/>
      <c r="AK164" s="188"/>
      <c r="AL164" s="188"/>
      <c r="AM164" s="188"/>
      <c r="AN164" s="189"/>
      <c r="AO164" s="189"/>
      <c r="AP164" s="189"/>
      <c r="AQ164" s="189"/>
      <c r="AR164" s="189"/>
      <c r="AS164" s="189"/>
      <c r="AT164" s="189"/>
      <c r="AU164" s="189"/>
      <c r="AV164" s="189"/>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83"/>
      <c r="P165" s="384"/>
      <c r="Q165" s="388"/>
      <c r="R165" s="184" t="s">
        <v>129</v>
      </c>
      <c r="S165" s="391"/>
      <c r="T165" s="391"/>
      <c r="U165" s="26"/>
      <c r="V165" s="226"/>
      <c r="W165" s="36"/>
      <c r="X165" s="29"/>
      <c r="Y165" s="29"/>
      <c r="Z165" s="29"/>
      <c r="AA165" s="29"/>
      <c r="AB165" s="29"/>
      <c r="AC165" s="30"/>
      <c r="AD165" s="29"/>
      <c r="AE165" s="5"/>
      <c r="AF165" s="181"/>
      <c r="AG165" s="190"/>
      <c r="AH165" s="191"/>
      <c r="AI165" s="191"/>
      <c r="AJ165" s="1"/>
      <c r="AK165" s="188"/>
      <c r="AL165" s="188"/>
      <c r="AM165" s="188"/>
      <c r="AN165" s="189"/>
      <c r="AO165" s="189"/>
      <c r="AP165" s="189"/>
      <c r="AQ165" s="189"/>
      <c r="AR165" s="189"/>
      <c r="AS165" s="189"/>
      <c r="AT165" s="189"/>
      <c r="AU165" s="189"/>
      <c r="AV165" s="189"/>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83"/>
      <c r="P166" s="384"/>
      <c r="Q166" s="388"/>
      <c r="R166" s="184" t="s">
        <v>130</v>
      </c>
      <c r="S166" s="391"/>
      <c r="T166" s="391"/>
      <c r="U166" s="26"/>
      <c r="V166" s="226"/>
      <c r="W166" s="36"/>
      <c r="X166" s="29"/>
      <c r="Y166" s="29"/>
      <c r="Z166" s="29"/>
      <c r="AA166" s="29"/>
      <c r="AB166" s="29"/>
      <c r="AC166" s="30"/>
      <c r="AD166" s="29"/>
      <c r="AE166" s="5"/>
      <c r="AF166" s="181"/>
      <c r="AG166" s="190"/>
      <c r="AH166" s="191"/>
      <c r="AI166" s="191"/>
      <c r="AJ166" s="1"/>
      <c r="AK166" s="188"/>
      <c r="AL166" s="188"/>
      <c r="AM166" s="188"/>
      <c r="AN166" s="189"/>
      <c r="AO166" s="189"/>
      <c r="AP166" s="189"/>
      <c r="AQ166" s="189"/>
      <c r="AR166" s="189"/>
      <c r="AS166" s="189"/>
      <c r="AT166" s="189"/>
      <c r="AU166" s="189"/>
      <c r="AV166" s="189"/>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83"/>
      <c r="P167" s="384"/>
      <c r="Q167" s="388"/>
      <c r="R167" s="186" t="s">
        <v>131</v>
      </c>
      <c r="S167" s="134"/>
      <c r="T167" s="138" t="s">
        <v>132</v>
      </c>
      <c r="U167" s="26"/>
      <c r="V167" s="226"/>
      <c r="W167" s="36"/>
      <c r="X167" s="29"/>
      <c r="Y167" s="29"/>
      <c r="Z167" s="29"/>
      <c r="AA167" s="29"/>
      <c r="AB167" s="29"/>
      <c r="AC167" s="30"/>
      <c r="AD167" s="29"/>
      <c r="AE167" s="5"/>
      <c r="AF167" s="181"/>
      <c r="AG167" s="190"/>
      <c r="AH167" s="191"/>
      <c r="AI167" s="191"/>
      <c r="AJ167" s="1"/>
      <c r="AK167" s="188"/>
      <c r="AL167" s="188"/>
      <c r="AM167" s="188"/>
      <c r="AN167" s="189"/>
      <c r="AO167" s="189"/>
      <c r="AP167" s="189"/>
      <c r="AQ167" s="189"/>
      <c r="AR167" s="189"/>
      <c r="AS167" s="189"/>
      <c r="AT167" s="189"/>
      <c r="AU167" s="189"/>
      <c r="AV167" s="189"/>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83"/>
      <c r="P168" s="384"/>
      <c r="Q168" s="392" t="s">
        <v>133</v>
      </c>
      <c r="R168" s="393"/>
      <c r="S168" s="134"/>
      <c r="T168" s="127"/>
      <c r="U168" s="26"/>
      <c r="V168" s="226"/>
      <c r="W168" s="36"/>
      <c r="X168" s="29"/>
      <c r="Y168" s="29"/>
      <c r="Z168" s="29"/>
      <c r="AA168" s="29"/>
      <c r="AB168" s="29"/>
      <c r="AC168" s="30"/>
      <c r="AD168" s="29"/>
      <c r="AE168" s="5"/>
      <c r="AF168" s="181"/>
      <c r="AG168" s="190"/>
      <c r="AH168" s="191"/>
      <c r="AI168" s="191"/>
      <c r="AJ168" s="1"/>
      <c r="AK168" s="188"/>
      <c r="AL168" s="188"/>
      <c r="AM168" s="188"/>
      <c r="AN168" s="189"/>
      <c r="AO168" s="189"/>
      <c r="AP168" s="189"/>
      <c r="AQ168" s="189"/>
      <c r="AR168" s="189"/>
      <c r="AS168" s="189"/>
      <c r="AT168" s="189"/>
      <c r="AU168" s="189"/>
      <c r="AV168" s="189"/>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N169" s="240"/>
      <c r="P169" s="193"/>
      <c r="Q169" s="80"/>
      <c r="R169" s="80"/>
      <c r="S169" s="81"/>
      <c r="T169" s="82"/>
      <c r="U169" s="113"/>
      <c r="V169" s="236"/>
      <c r="W169" s="120"/>
      <c r="X169" s="38"/>
      <c r="Y169" s="38"/>
      <c r="Z169" s="38"/>
      <c r="AA169" s="38"/>
      <c r="AB169" s="38"/>
      <c r="AC169" s="38"/>
      <c r="AD169" s="194"/>
      <c r="AE169" s="195"/>
      <c r="AF169" s="1"/>
      <c r="AG169" s="190"/>
      <c r="AH169" s="191"/>
      <c r="AI169" s="191"/>
      <c r="AJ169" s="1"/>
      <c r="AK169" s="188"/>
      <c r="AL169" s="188"/>
      <c r="AM169" s="188"/>
      <c r="AN169" s="189"/>
      <c r="AO169" s="189"/>
      <c r="AP169" s="189"/>
      <c r="AQ169" s="189"/>
      <c r="AR169" s="189"/>
      <c r="AS169" s="189"/>
      <c r="AT169" s="189"/>
      <c r="AU169" s="189"/>
      <c r="AV169" s="189"/>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7" t="s">
        <v>210</v>
      </c>
      <c r="P170" s="196" t="s">
        <v>90</v>
      </c>
      <c r="Q170" s="340" t="s">
        <v>91</v>
      </c>
      <c r="R170" s="340"/>
      <c r="S170" s="378"/>
      <c r="T170" s="379"/>
      <c r="U170" s="58"/>
      <c r="V170" s="229"/>
      <c r="W170" s="120"/>
      <c r="X170" s="38"/>
      <c r="Y170" s="38"/>
      <c r="Z170" s="38"/>
      <c r="AA170" s="38"/>
      <c r="AB170" s="38"/>
      <c r="AC170" s="38"/>
      <c r="AD170" s="194"/>
      <c r="AE170" s="197" t="str">
        <f>IF(SUM(U170:U200)=0,"",IF(SUM(U171:U199)&gt;0,"適","不適"))</f>
        <v/>
      </c>
      <c r="AF170" s="344" t="s">
        <v>201</v>
      </c>
      <c r="AG170" s="198"/>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8"/>
      <c r="P171" s="276" t="s">
        <v>197</v>
      </c>
      <c r="Q171" s="362" t="s">
        <v>179</v>
      </c>
      <c r="R171" s="363"/>
      <c r="S171" s="94"/>
      <c r="T171" s="51" t="s">
        <v>176</v>
      </c>
      <c r="U171" s="58"/>
      <c r="V171" s="231"/>
      <c r="W171" s="157"/>
      <c r="X171" s="46" t="str">
        <f>IF($U171=0,"",IF($AG$60="-","-",$AY171))</f>
        <v/>
      </c>
      <c r="Y171" s="158"/>
      <c r="Z171" s="29"/>
      <c r="AA171" s="29"/>
      <c r="AB171" s="29"/>
      <c r="AC171" s="103"/>
      <c r="AD171" s="159"/>
      <c r="AF171" s="344"/>
      <c r="AG171" s="199" t="str" cm="1">
        <f t="array" ref="AG171">IF($AI$15="","","("&amp;INDEX($AK171:$AV171,1,VLOOKUP($O$3,$P$224:$R$238,3,))&amp;")")</f>
        <v/>
      </c>
      <c r="AH171" s="200"/>
      <c r="AI171" s="201"/>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2">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8"/>
      <c r="P172" s="277"/>
      <c r="Q172" s="364"/>
      <c r="R172" s="365"/>
      <c r="S172" s="378"/>
      <c r="T172" s="379"/>
      <c r="U172" s="58"/>
      <c r="V172" s="231"/>
      <c r="W172" s="157"/>
      <c r="X172" s="29"/>
      <c r="Y172" s="161"/>
      <c r="Z172" s="161"/>
      <c r="AA172" s="161"/>
      <c r="AB172" s="161"/>
      <c r="AE172" s="203"/>
      <c r="AF172" s="344"/>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8"/>
      <c r="P173" s="277"/>
      <c r="Q173" s="364"/>
      <c r="R173" s="365"/>
      <c r="S173" s="100"/>
      <c r="T173" s="101" t="s">
        <v>94</v>
      </c>
      <c r="U173" s="102"/>
      <c r="V173" s="228"/>
      <c r="W173" s="36"/>
      <c r="X173" s="46" t="str">
        <f>IF($U173=0,"",IF($AG$60="-","-",$AY173))</f>
        <v/>
      </c>
      <c r="Y173" s="29"/>
      <c r="Z173" s="29"/>
      <c r="AA173" s="29"/>
      <c r="AB173" s="29"/>
      <c r="AC173" s="30"/>
      <c r="AD173" s="103"/>
      <c r="AE173" s="104"/>
      <c r="AF173" s="344"/>
      <c r="AH173" s="106"/>
      <c r="AI173" s="204"/>
      <c r="AK173" s="107"/>
      <c r="AL173" s="91"/>
      <c r="AM173" s="91"/>
      <c r="AN173" s="91"/>
      <c r="AO173" s="91"/>
      <c r="AP173" s="91"/>
      <c r="AQ173" s="91"/>
      <c r="AR173" s="91"/>
      <c r="AS173" s="91"/>
      <c r="AT173" s="91"/>
      <c r="AU173" s="91"/>
      <c r="AV173" s="91"/>
      <c r="AX173" s="12" t="s">
        <v>95</v>
      </c>
      <c r="AY173" s="202">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8"/>
      <c r="P174" s="277"/>
      <c r="Q174" s="364"/>
      <c r="R174" s="365"/>
      <c r="S174" s="373"/>
      <c r="T174" s="374"/>
      <c r="U174" s="102"/>
      <c r="V174" s="228"/>
      <c r="W174" s="36"/>
      <c r="X174" s="29"/>
      <c r="Y174" s="29"/>
      <c r="Z174" s="29"/>
      <c r="AA174" s="29"/>
      <c r="AB174" s="29"/>
      <c r="AC174" s="30"/>
      <c r="AD174" s="103"/>
      <c r="AE174" s="104"/>
      <c r="AF174" s="344"/>
      <c r="AG174" s="163"/>
      <c r="AH174" s="106"/>
      <c r="AI174" s="204"/>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8"/>
      <c r="P175" s="277"/>
      <c r="Q175" s="364"/>
      <c r="R175" s="365"/>
      <c r="S175" s="100"/>
      <c r="T175" s="108" t="s">
        <v>96</v>
      </c>
      <c r="U175" s="102"/>
      <c r="V175" s="228"/>
      <c r="W175" s="36"/>
      <c r="X175" s="46" t="str">
        <f>IF($U175=0,"",IF($AG$60="-","-",$AY175))</f>
        <v/>
      </c>
      <c r="Y175" s="29"/>
      <c r="Z175" s="29"/>
      <c r="AA175" s="29"/>
      <c r="AB175" s="29"/>
      <c r="AC175" s="30"/>
      <c r="AD175" s="103"/>
      <c r="AE175" s="104"/>
      <c r="AF175" s="344"/>
      <c r="AG175" s="105"/>
      <c r="AH175" s="106"/>
      <c r="AI175" s="204"/>
      <c r="AK175" s="107"/>
      <c r="AL175" s="107"/>
      <c r="AM175" s="107"/>
      <c r="AN175" s="91"/>
      <c r="AO175" s="91"/>
      <c r="AP175" s="91"/>
      <c r="AQ175" s="91"/>
      <c r="AR175" s="91"/>
      <c r="AS175" s="91"/>
      <c r="AT175" s="91"/>
      <c r="AU175" s="91"/>
      <c r="AV175" s="91"/>
      <c r="AX175" s="12" t="s">
        <v>97</v>
      </c>
      <c r="AY175" s="202">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8"/>
      <c r="P176" s="277"/>
      <c r="Q176" s="364"/>
      <c r="R176" s="365"/>
      <c r="S176" s="373"/>
      <c r="T176" s="374"/>
      <c r="U176" s="102"/>
      <c r="V176" s="228"/>
      <c r="W176" s="36"/>
      <c r="X176" s="29"/>
      <c r="Y176" s="29"/>
      <c r="Z176" s="29"/>
      <c r="AA176" s="29"/>
      <c r="AB176" s="29"/>
      <c r="AC176" s="30"/>
      <c r="AD176" s="103"/>
      <c r="AE176" s="104"/>
      <c r="AF176" s="344"/>
      <c r="AG176" s="105"/>
      <c r="AH176" s="106"/>
      <c r="AI176" s="204"/>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8"/>
      <c r="P177" s="277"/>
      <c r="Q177" s="364"/>
      <c r="R177" s="365"/>
      <c r="S177" s="100"/>
      <c r="T177" s="108" t="s">
        <v>98</v>
      </c>
      <c r="U177" s="102"/>
      <c r="V177" s="228"/>
      <c r="W177" s="36"/>
      <c r="X177" s="46" t="str">
        <f>IF($U177=0,"",IF($AG$60="-","-",$AY177))</f>
        <v/>
      </c>
      <c r="Y177" s="29"/>
      <c r="Z177" s="29"/>
      <c r="AA177" s="29"/>
      <c r="AB177" s="29"/>
      <c r="AC177" s="30"/>
      <c r="AD177" s="103"/>
      <c r="AE177" s="104"/>
      <c r="AF177" s="344"/>
      <c r="AG177" s="105"/>
      <c r="AH177" s="106"/>
      <c r="AI177" s="204"/>
      <c r="AK177" s="107"/>
      <c r="AL177" s="107"/>
      <c r="AM177" s="107"/>
      <c r="AN177" s="91"/>
      <c r="AO177" s="91"/>
      <c r="AP177" s="91"/>
      <c r="AQ177" s="91"/>
      <c r="AR177" s="91"/>
      <c r="AS177" s="91"/>
      <c r="AT177" s="91"/>
      <c r="AU177" s="91"/>
      <c r="AV177" s="91"/>
      <c r="AX177" s="12" t="s">
        <v>99</v>
      </c>
      <c r="AY177" s="202">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8"/>
      <c r="P178" s="277"/>
      <c r="Q178" s="364"/>
      <c r="R178" s="365"/>
      <c r="S178" s="373"/>
      <c r="T178" s="374"/>
      <c r="U178" s="102"/>
      <c r="V178" s="228"/>
      <c r="W178" s="36"/>
      <c r="X178" s="29"/>
      <c r="Y178" s="29"/>
      <c r="Z178" s="29"/>
      <c r="AA178" s="29"/>
      <c r="AB178" s="29"/>
      <c r="AC178" s="30"/>
      <c r="AD178" s="103"/>
      <c r="AE178" s="104"/>
      <c r="AF178" s="344"/>
      <c r="AG178" s="105"/>
      <c r="AH178" s="106"/>
      <c r="AI178" s="204"/>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8"/>
      <c r="P179" s="277"/>
      <c r="Q179" s="364"/>
      <c r="R179" s="365"/>
      <c r="S179" s="100"/>
      <c r="T179" s="108" t="s">
        <v>134</v>
      </c>
      <c r="U179" s="102"/>
      <c r="V179" s="228"/>
      <c r="W179" s="36"/>
      <c r="X179" s="46" t="str">
        <f>IF($U179=0,"",IF($AG$60="-","-",$AY179))</f>
        <v/>
      </c>
      <c r="Y179" s="29"/>
      <c r="Z179" s="29"/>
      <c r="AA179" s="29"/>
      <c r="AB179" s="29"/>
      <c r="AC179" s="30"/>
      <c r="AD179" s="103"/>
      <c r="AE179" s="104"/>
      <c r="AF179" s="344"/>
      <c r="AG179" s="105"/>
      <c r="AH179" s="106"/>
      <c r="AI179" s="204"/>
      <c r="AK179" s="107"/>
      <c r="AL179" s="107"/>
      <c r="AM179" s="107"/>
      <c r="AN179" s="91"/>
      <c r="AO179" s="91"/>
      <c r="AP179" s="91"/>
      <c r="AQ179" s="91"/>
      <c r="AR179" s="91"/>
      <c r="AS179" s="91"/>
      <c r="AT179" s="91"/>
      <c r="AU179" s="91"/>
      <c r="AV179" s="91"/>
      <c r="AX179" s="12" t="s">
        <v>101</v>
      </c>
      <c r="AY179" s="202">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8"/>
      <c r="P180" s="277"/>
      <c r="Q180" s="364"/>
      <c r="R180" s="365"/>
      <c r="S180" s="373"/>
      <c r="T180" s="374"/>
      <c r="U180" s="102"/>
      <c r="V180" s="228"/>
      <c r="W180" s="36"/>
      <c r="X180" s="29"/>
      <c r="Y180" s="29"/>
      <c r="Z180" s="29"/>
      <c r="AA180" s="29"/>
      <c r="AB180" s="29"/>
      <c r="AC180" s="30"/>
      <c r="AD180" s="103"/>
      <c r="AE180" s="104"/>
      <c r="AF180" s="344"/>
      <c r="AG180" s="105"/>
      <c r="AH180" s="106"/>
      <c r="AI180" s="204"/>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8"/>
      <c r="P181" s="277"/>
      <c r="Q181" s="364"/>
      <c r="R181" s="365"/>
      <c r="S181" s="164"/>
      <c r="T181" s="108" t="s">
        <v>135</v>
      </c>
      <c r="U181" s="102"/>
      <c r="V181" s="228"/>
      <c r="W181" s="36"/>
      <c r="X181" s="46" t="str">
        <f>IF($U181=0,"",IF($AG$60="-","-",$AY181))</f>
        <v/>
      </c>
      <c r="Y181" s="29"/>
      <c r="Z181" s="29"/>
      <c r="AA181" s="29"/>
      <c r="AB181" s="29"/>
      <c r="AC181" s="30"/>
      <c r="AD181" s="103"/>
      <c r="AE181" s="104"/>
      <c r="AF181" s="344"/>
      <c r="AG181" s="105"/>
      <c r="AH181" s="106"/>
      <c r="AI181" s="204"/>
      <c r="AK181" s="107"/>
      <c r="AL181" s="107"/>
      <c r="AM181" s="107"/>
      <c r="AN181" s="91"/>
      <c r="AO181" s="91"/>
      <c r="AP181" s="91"/>
      <c r="AQ181" s="91"/>
      <c r="AR181" s="91"/>
      <c r="AS181" s="91"/>
      <c r="AT181" s="91"/>
      <c r="AU181" s="91"/>
      <c r="AV181" s="91"/>
      <c r="AX181" s="12" t="s">
        <v>103</v>
      </c>
      <c r="AY181" s="202">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8"/>
      <c r="P182" s="277"/>
      <c r="Q182" s="364"/>
      <c r="R182" s="365"/>
      <c r="S182" s="373"/>
      <c r="T182" s="374"/>
      <c r="U182" s="102"/>
      <c r="V182" s="228"/>
      <c r="W182" s="36"/>
      <c r="X182" s="29"/>
      <c r="Y182" s="29"/>
      <c r="Z182" s="29"/>
      <c r="AA182" s="29"/>
      <c r="AB182" s="29"/>
      <c r="AC182" s="30"/>
      <c r="AD182" s="103"/>
      <c r="AE182" s="104"/>
      <c r="AF182" s="344"/>
      <c r="AG182" s="105"/>
      <c r="AH182" s="106"/>
      <c r="AI182" s="204"/>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8"/>
      <c r="P183" s="277"/>
      <c r="Q183" s="364"/>
      <c r="R183" s="365"/>
      <c r="S183" s="164"/>
      <c r="T183" s="165" t="s">
        <v>104</v>
      </c>
      <c r="U183" s="102"/>
      <c r="V183" s="228"/>
      <c r="W183" s="36"/>
      <c r="X183" s="46" t="str">
        <f>IF($U183=0,"",IF($AG$60="-","-",$AY183))</f>
        <v/>
      </c>
      <c r="Y183" s="29"/>
      <c r="Z183" s="29"/>
      <c r="AA183" s="29"/>
      <c r="AB183" s="29"/>
      <c r="AC183" s="30"/>
      <c r="AD183" s="103"/>
      <c r="AE183" s="104"/>
      <c r="AF183" s="344"/>
      <c r="AG183" s="105"/>
      <c r="AH183" s="106"/>
      <c r="AI183" s="204"/>
      <c r="AK183" s="107"/>
      <c r="AL183" s="107"/>
      <c r="AM183" s="107"/>
      <c r="AN183" s="91"/>
      <c r="AO183" s="91"/>
      <c r="AP183" s="91"/>
      <c r="AQ183" s="91"/>
      <c r="AR183" s="91"/>
      <c r="AS183" s="91"/>
      <c r="AT183" s="91"/>
      <c r="AU183" s="91"/>
      <c r="AV183" s="91"/>
      <c r="AX183" s="12" t="s">
        <v>104</v>
      </c>
      <c r="AY183" s="202">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8"/>
      <c r="P184" s="277"/>
      <c r="Q184" s="364"/>
      <c r="R184" s="365"/>
      <c r="S184" s="166"/>
      <c r="T184" s="165" t="s">
        <v>105</v>
      </c>
      <c r="U184" s="102"/>
      <c r="V184" s="228"/>
      <c r="W184" s="36"/>
      <c r="X184" s="61"/>
      <c r="Y184" s="61"/>
      <c r="Z184" s="61"/>
      <c r="AA184" s="61"/>
      <c r="AB184" s="61"/>
      <c r="AC184" s="30"/>
      <c r="AD184" s="103"/>
      <c r="AE184" s="104"/>
      <c r="AF184" s="344"/>
      <c r="AG184" s="105"/>
      <c r="AH184" s="106"/>
      <c r="AI184" s="204"/>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8"/>
      <c r="P185" s="277"/>
      <c r="Q185" s="364"/>
      <c r="R185" s="365"/>
      <c r="S185" s="166"/>
      <c r="T185" s="108" t="s">
        <v>106</v>
      </c>
      <c r="U185" s="102"/>
      <c r="V185" s="228"/>
      <c r="W185" s="36"/>
      <c r="X185" s="46" t="str">
        <f>IF($U185=0,"",IF($AG$60="-","-",$AY185))</f>
        <v/>
      </c>
      <c r="Y185" s="29"/>
      <c r="Z185" s="29"/>
      <c r="AA185" s="29"/>
      <c r="AB185" s="29"/>
      <c r="AC185" s="30"/>
      <c r="AD185" s="103"/>
      <c r="AE185" s="104"/>
      <c r="AF185" s="344"/>
      <c r="AG185" s="105"/>
      <c r="AH185" s="106"/>
      <c r="AI185" s="204"/>
      <c r="AK185" s="107"/>
      <c r="AL185" s="107"/>
      <c r="AM185" s="107"/>
      <c r="AN185" s="91"/>
      <c r="AO185" s="91"/>
      <c r="AP185" s="91"/>
      <c r="AQ185" s="91"/>
      <c r="AR185" s="91"/>
      <c r="AS185" s="91"/>
      <c r="AT185" s="91"/>
      <c r="AU185" s="91"/>
      <c r="AV185" s="91"/>
      <c r="AX185" s="12" t="s">
        <v>107</v>
      </c>
      <c r="AY185" s="202">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8"/>
      <c r="P186" s="277"/>
      <c r="Q186" s="364"/>
      <c r="R186" s="365"/>
      <c r="S186" s="373"/>
      <c r="T186" s="374"/>
      <c r="U186" s="102"/>
      <c r="V186" s="228"/>
      <c r="W186" s="36"/>
      <c r="X186" s="29"/>
      <c r="Y186" s="29"/>
      <c r="Z186" s="29"/>
      <c r="AA186" s="29"/>
      <c r="AB186" s="29"/>
      <c r="AC186" s="30"/>
      <c r="AD186" s="103"/>
      <c r="AE186" s="104"/>
      <c r="AF186" s="344"/>
      <c r="AG186" s="105"/>
      <c r="AH186" s="106"/>
      <c r="AI186" s="204"/>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8"/>
      <c r="P187" s="277"/>
      <c r="Q187" s="364"/>
      <c r="R187" s="365"/>
      <c r="S187" s="166"/>
      <c r="T187" s="165" t="s">
        <v>108</v>
      </c>
      <c r="U187" s="102"/>
      <c r="V187" s="228"/>
      <c r="W187" s="36"/>
      <c r="X187" s="46" t="str">
        <f>IF($U187=0,"",IF($AG$60="-","-",$AY187))</f>
        <v/>
      </c>
      <c r="Y187" s="29"/>
      <c r="Z187" s="29"/>
      <c r="AA187" s="29"/>
      <c r="AB187" s="29"/>
      <c r="AC187" s="30"/>
      <c r="AD187" s="103"/>
      <c r="AE187" s="104"/>
      <c r="AF187" s="344"/>
      <c r="AG187" s="105"/>
      <c r="AH187" s="106"/>
      <c r="AI187" s="204"/>
      <c r="AK187" s="107"/>
      <c r="AL187" s="107"/>
      <c r="AM187" s="107"/>
      <c r="AN187" s="91"/>
      <c r="AO187" s="91"/>
      <c r="AP187" s="91"/>
      <c r="AQ187" s="91"/>
      <c r="AR187" s="91"/>
      <c r="AS187" s="91"/>
      <c r="AT187" s="91"/>
      <c r="AU187" s="91"/>
      <c r="AV187" s="91"/>
      <c r="AX187" s="12" t="s">
        <v>108</v>
      </c>
      <c r="AY187" s="202">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8"/>
      <c r="P188" s="277"/>
      <c r="Q188" s="364"/>
      <c r="R188" s="365"/>
      <c r="S188" s="166"/>
      <c r="T188" s="165" t="s">
        <v>109</v>
      </c>
      <c r="U188" s="102"/>
      <c r="V188" s="228"/>
      <c r="W188" s="36"/>
      <c r="X188" s="46" t="str">
        <f>IF($U188=0,"",IF($AG$60="-","-",$AY188))</f>
        <v/>
      </c>
      <c r="Y188" s="61"/>
      <c r="Z188" s="61"/>
      <c r="AA188" s="61"/>
      <c r="AB188" s="61"/>
      <c r="AC188" s="30"/>
      <c r="AD188" s="103"/>
      <c r="AE188" s="104"/>
      <c r="AF188" s="344"/>
      <c r="AG188" s="105"/>
      <c r="AH188" s="106"/>
      <c r="AI188" s="204"/>
      <c r="AK188" s="107"/>
      <c r="AL188" s="107"/>
      <c r="AM188" s="107"/>
      <c r="AN188" s="91"/>
      <c r="AO188" s="91"/>
      <c r="AP188" s="91"/>
      <c r="AQ188" s="91"/>
      <c r="AR188" s="91"/>
      <c r="AS188" s="91"/>
      <c r="AT188" s="91"/>
      <c r="AU188" s="91"/>
      <c r="AV188" s="91"/>
      <c r="AX188" s="12" t="s">
        <v>219</v>
      </c>
      <c r="AY188" s="202">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8"/>
      <c r="P189" s="277"/>
      <c r="Q189" s="364"/>
      <c r="R189" s="365"/>
      <c r="S189" s="166"/>
      <c r="T189" s="108" t="s">
        <v>110</v>
      </c>
      <c r="U189" s="102"/>
      <c r="V189" s="228"/>
      <c r="W189" s="36"/>
      <c r="X189" s="61"/>
      <c r="Y189" s="61"/>
      <c r="Z189" s="61"/>
      <c r="AA189" s="61"/>
      <c r="AB189" s="61"/>
      <c r="AC189" s="30"/>
      <c r="AD189" s="103"/>
      <c r="AE189" s="104"/>
      <c r="AF189" s="344"/>
      <c r="AG189" s="105"/>
      <c r="AH189" s="106"/>
      <c r="AI189" s="204"/>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8"/>
      <c r="P190" s="277"/>
      <c r="Q190" s="364"/>
      <c r="R190" s="365"/>
      <c r="S190" s="373"/>
      <c r="T190" s="374"/>
      <c r="U190" s="102"/>
      <c r="V190" s="228"/>
      <c r="W190" s="36"/>
      <c r="X190" s="61"/>
      <c r="Y190" s="61"/>
      <c r="Z190" s="61"/>
      <c r="AA190" s="61"/>
      <c r="AB190" s="61"/>
      <c r="AC190" s="30"/>
      <c r="AD190" s="103"/>
      <c r="AE190" s="104"/>
      <c r="AF190" s="344"/>
      <c r="AG190" s="105"/>
      <c r="AH190" s="106"/>
      <c r="AI190" s="204"/>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8"/>
      <c r="P191" s="277"/>
      <c r="Q191" s="364"/>
      <c r="R191" s="365"/>
      <c r="S191" s="166"/>
      <c r="T191" s="165" t="s">
        <v>111</v>
      </c>
      <c r="U191" s="102"/>
      <c r="V191" s="228"/>
      <c r="W191" s="36"/>
      <c r="X191" s="61"/>
      <c r="Y191" s="61"/>
      <c r="Z191" s="61"/>
      <c r="AA191" s="61"/>
      <c r="AB191" s="61"/>
      <c r="AC191" s="30"/>
      <c r="AD191" s="103"/>
      <c r="AE191" s="104"/>
      <c r="AF191" s="344"/>
      <c r="AG191" s="105"/>
      <c r="AH191" s="106"/>
      <c r="AI191" s="204"/>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8"/>
      <c r="P192" s="277"/>
      <c r="Q192" s="364"/>
      <c r="R192" s="365"/>
      <c r="S192" s="166"/>
      <c r="T192" s="165" t="s">
        <v>112</v>
      </c>
      <c r="U192" s="102"/>
      <c r="V192" s="228"/>
      <c r="W192" s="36"/>
      <c r="X192" s="61"/>
      <c r="Y192" s="61"/>
      <c r="Z192" s="61"/>
      <c r="AA192" s="61"/>
      <c r="AB192" s="61"/>
      <c r="AC192" s="30"/>
      <c r="AD192" s="103"/>
      <c r="AE192" s="104"/>
      <c r="AF192" s="344"/>
      <c r="AG192" s="105"/>
      <c r="AH192" s="106"/>
      <c r="AI192" s="204"/>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8"/>
      <c r="P193" s="277"/>
      <c r="Q193" s="364"/>
      <c r="R193" s="365"/>
      <c r="S193" s="166"/>
      <c r="T193" s="108" t="s">
        <v>113</v>
      </c>
      <c r="U193" s="102"/>
      <c r="V193" s="228"/>
      <c r="W193" s="36"/>
      <c r="X193" s="61"/>
      <c r="Y193" s="61"/>
      <c r="Z193" s="61"/>
      <c r="AA193" s="61"/>
      <c r="AB193" s="61"/>
      <c r="AC193" s="30"/>
      <c r="AD193" s="103"/>
      <c r="AE193" s="104"/>
      <c r="AF193" s="344"/>
      <c r="AG193" s="105"/>
      <c r="AH193" s="106"/>
      <c r="AI193" s="204"/>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8"/>
      <c r="P194" s="277"/>
      <c r="Q194" s="364"/>
      <c r="R194" s="365"/>
      <c r="S194" s="373"/>
      <c r="T194" s="374"/>
      <c r="U194" s="102"/>
      <c r="V194" s="228"/>
      <c r="W194" s="36"/>
      <c r="X194" s="61"/>
      <c r="Y194" s="61"/>
      <c r="Z194" s="61"/>
      <c r="AA194" s="61"/>
      <c r="AB194" s="61"/>
      <c r="AC194" s="30"/>
      <c r="AD194" s="103"/>
      <c r="AE194" s="104"/>
      <c r="AF194" s="344"/>
      <c r="AG194" s="105"/>
      <c r="AH194" s="106"/>
      <c r="AI194" s="204"/>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8"/>
      <c r="P195" s="277"/>
      <c r="Q195" s="364"/>
      <c r="R195" s="365"/>
      <c r="S195" s="166"/>
      <c r="T195" s="108" t="s">
        <v>114</v>
      </c>
      <c r="U195" s="102"/>
      <c r="V195" s="228"/>
      <c r="W195" s="36"/>
      <c r="X195" s="61"/>
      <c r="Y195" s="61"/>
      <c r="Z195" s="61"/>
      <c r="AA195" s="61"/>
      <c r="AB195" s="61"/>
      <c r="AC195" s="30"/>
      <c r="AD195" s="103"/>
      <c r="AE195" s="104"/>
      <c r="AF195" s="344"/>
      <c r="AG195" s="105"/>
      <c r="AH195" s="106"/>
      <c r="AI195" s="204"/>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8"/>
      <c r="P196" s="277"/>
      <c r="Q196" s="364"/>
      <c r="R196" s="365"/>
      <c r="S196" s="166"/>
      <c r="T196" s="108" t="s">
        <v>115</v>
      </c>
      <c r="U196" s="102"/>
      <c r="V196" s="228"/>
      <c r="W196" s="36"/>
      <c r="X196" s="61"/>
      <c r="Y196" s="61"/>
      <c r="Z196" s="61"/>
      <c r="AA196" s="61"/>
      <c r="AB196" s="61"/>
      <c r="AC196" s="30"/>
      <c r="AD196" s="103"/>
      <c r="AE196" s="104"/>
      <c r="AF196" s="344"/>
      <c r="AG196" s="105"/>
      <c r="AH196" s="106"/>
      <c r="AI196" s="204"/>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8"/>
      <c r="P197" s="277"/>
      <c r="Q197" s="364"/>
      <c r="R197" s="365"/>
      <c r="S197" s="166"/>
      <c r="T197" s="108" t="s">
        <v>116</v>
      </c>
      <c r="U197" s="102"/>
      <c r="V197" s="228"/>
      <c r="W197" s="36"/>
      <c r="X197" s="61"/>
      <c r="Y197" s="61"/>
      <c r="Z197" s="61"/>
      <c r="AA197" s="61"/>
      <c r="AB197" s="61"/>
      <c r="AC197" s="30"/>
      <c r="AD197" s="103"/>
      <c r="AE197" s="104"/>
      <c r="AF197" s="344"/>
      <c r="AG197" s="105"/>
      <c r="AH197" s="106"/>
      <c r="AI197" s="204"/>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8"/>
      <c r="P198" s="277"/>
      <c r="Q198" s="364"/>
      <c r="R198" s="365"/>
      <c r="S198" s="166"/>
      <c r="T198" s="108" t="s">
        <v>117</v>
      </c>
      <c r="U198" s="102"/>
      <c r="V198" s="228"/>
      <c r="W198" s="36" t="str">
        <f>IF(AG170="-","","右欄に配点に対する比率を記載")</f>
        <v>右欄に配点に対する比率を記載</v>
      </c>
      <c r="X198" s="167"/>
      <c r="Y198" s="61"/>
      <c r="Z198" s="61"/>
      <c r="AA198" s="61"/>
      <c r="AB198" s="61"/>
      <c r="AC198" s="30"/>
      <c r="AD198" s="103"/>
      <c r="AE198" s="104"/>
      <c r="AF198" s="344"/>
      <c r="AG198" s="105"/>
      <c r="AH198" s="106"/>
      <c r="AI198" s="204"/>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8"/>
      <c r="P199" s="277"/>
      <c r="Q199" s="364"/>
      <c r="R199" s="365"/>
      <c r="S199" s="373"/>
      <c r="T199" s="374"/>
      <c r="U199" s="102"/>
      <c r="V199" s="228"/>
      <c r="W199" s="36"/>
      <c r="X199" s="61"/>
      <c r="Y199" s="61"/>
      <c r="Z199" s="61"/>
      <c r="AA199" s="61"/>
      <c r="AB199" s="61"/>
      <c r="AC199" s="30"/>
      <c r="AD199" s="103"/>
      <c r="AE199" s="104"/>
      <c r="AF199" s="344"/>
      <c r="AG199" s="105"/>
      <c r="AH199" s="106"/>
      <c r="AI199" s="204"/>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8"/>
      <c r="P200" s="277"/>
      <c r="Q200" s="366"/>
      <c r="R200" s="367"/>
      <c r="S200" s="168"/>
      <c r="T200" s="169" t="s">
        <v>76</v>
      </c>
      <c r="U200" s="102"/>
      <c r="V200" s="228"/>
      <c r="W200" s="36"/>
      <c r="X200" s="61"/>
      <c r="Y200" s="61"/>
      <c r="Z200" s="61"/>
      <c r="AA200" s="61"/>
      <c r="AB200" s="61"/>
      <c r="AC200" s="30"/>
      <c r="AD200" s="29"/>
      <c r="AE200" s="104"/>
      <c r="AF200" s="344"/>
      <c r="AG200" s="105"/>
      <c r="AH200" s="106"/>
      <c r="AI200" s="204"/>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8"/>
      <c r="P201" s="277"/>
      <c r="Q201" s="350" t="s">
        <v>118</v>
      </c>
      <c r="R201" s="351"/>
      <c r="S201" s="109"/>
      <c r="T201" s="110" t="s">
        <v>119</v>
      </c>
      <c r="U201" s="111"/>
      <c r="V201" s="232"/>
      <c r="W201" s="112"/>
      <c r="X201" s="61"/>
      <c r="Y201" s="61"/>
      <c r="Z201" s="61"/>
      <c r="AA201" s="61"/>
      <c r="AB201" s="61"/>
      <c r="AC201" s="30"/>
      <c r="AD201" s="113"/>
      <c r="AE201" s="114"/>
      <c r="AF201" s="344"/>
      <c r="AG201" s="105"/>
      <c r="AH201" s="106"/>
      <c r="AI201" s="204"/>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9"/>
      <c r="P202" s="278"/>
      <c r="Q202" s="354"/>
      <c r="R202" s="355"/>
      <c r="S202" s="164"/>
      <c r="T202" s="169" t="s">
        <v>120</v>
      </c>
      <c r="U202" s="111"/>
      <c r="V202" s="232"/>
      <c r="W202" s="112"/>
      <c r="X202" s="170"/>
      <c r="Y202" s="170"/>
      <c r="Z202" s="170"/>
      <c r="AA202" s="170"/>
      <c r="AB202" s="170"/>
      <c r="AC202" s="171"/>
      <c r="AD202" s="172"/>
      <c r="AE202" s="114"/>
      <c r="AF202" s="344"/>
      <c r="AG202" s="173"/>
      <c r="AH202" s="115"/>
      <c r="AI202" s="205"/>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0"/>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63" t="s">
        <v>210</v>
      </c>
      <c r="P204" s="276" t="s">
        <v>213</v>
      </c>
      <c r="Q204" s="267" t="s">
        <v>29</v>
      </c>
      <c r="R204" s="268"/>
      <c r="S204" s="279"/>
      <c r="T204" s="280"/>
      <c r="U204" s="26"/>
      <c r="V204" s="226"/>
      <c r="W204" s="27" t="s">
        <v>30</v>
      </c>
      <c r="X204" s="28"/>
      <c r="Y204" s="29"/>
      <c r="Z204" s="29"/>
      <c r="AA204" s="29"/>
      <c r="AB204" s="29"/>
      <c r="AC204" s="30"/>
      <c r="AD204" s="29"/>
      <c r="AE204" s="31" t="str">
        <f>IF($U204="","",IF($X204=1,"適","不適"))</f>
        <v/>
      </c>
      <c r="AF204" s="396" t="s">
        <v>202</v>
      </c>
      <c r="AG204" s="198"/>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64"/>
      <c r="P205" s="277"/>
      <c r="Q205" s="267" t="s">
        <v>32</v>
      </c>
      <c r="R205" s="268"/>
      <c r="S205" s="279"/>
      <c r="T205" s="280"/>
      <c r="U205" s="26"/>
      <c r="V205" s="226"/>
      <c r="W205" s="36"/>
      <c r="X205" s="37" t="str">
        <f>IF(X206=1,0,"")</f>
        <v/>
      </c>
      <c r="Y205" s="30"/>
      <c r="Z205" s="37" t="str">
        <f>IF(Z206=1,$BA205,"")</f>
        <v/>
      </c>
      <c r="AA205" s="38"/>
      <c r="AB205" s="37" t="str">
        <f>IF(AB206=1,$BC205,"")</f>
        <v/>
      </c>
      <c r="AC205" s="38"/>
      <c r="AD205" s="37" t="str">
        <f>IF(AD206=1,$BE205,"")</f>
        <v/>
      </c>
      <c r="AE205" s="25"/>
      <c r="AF205" s="396"/>
      <c r="AG205" s="199"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64"/>
      <c r="P206" s="277"/>
      <c r="Q206" s="267" t="s">
        <v>33</v>
      </c>
      <c r="R206" s="268"/>
      <c r="S206" s="289"/>
      <c r="T206" s="290"/>
      <c r="U206" s="26"/>
      <c r="V206" s="226"/>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96"/>
      <c r="AG206" s="206"/>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64"/>
      <c r="P207" s="277"/>
      <c r="Q207" s="269" t="s">
        <v>36</v>
      </c>
      <c r="R207" s="270"/>
      <c r="S207" s="50"/>
      <c r="T207" s="51" t="s">
        <v>37</v>
      </c>
      <c r="U207" s="52"/>
      <c r="V207" s="228"/>
      <c r="W207" s="36"/>
      <c r="X207" s="38"/>
      <c r="Y207" s="225" t="str">
        <f>IF($U207="","",$AY207)</f>
        <v/>
      </c>
      <c r="Z207" s="175"/>
      <c r="AA207" s="175"/>
      <c r="AB207" s="175"/>
      <c r="AC207" s="30"/>
      <c r="AD207" s="29"/>
      <c r="AE207" s="25"/>
      <c r="AF207" s="396"/>
      <c r="AG207" s="206"/>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64"/>
      <c r="P208" s="277"/>
      <c r="Q208" s="281"/>
      <c r="R208" s="282"/>
      <c r="S208" s="50"/>
      <c r="T208" s="51" t="s">
        <v>39</v>
      </c>
      <c r="U208" s="52"/>
      <c r="V208" s="228"/>
      <c r="W208" s="36"/>
      <c r="X208" s="38"/>
      <c r="Y208" s="225" t="str">
        <f>IF($U208="","",$AY208)</f>
        <v/>
      </c>
      <c r="Z208" s="175"/>
      <c r="AA208" s="175"/>
      <c r="AB208" s="175"/>
      <c r="AC208" s="30"/>
      <c r="AD208" s="29"/>
      <c r="AE208" s="25"/>
      <c r="AF208" s="396"/>
      <c r="AG208" s="206"/>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64"/>
      <c r="P209" s="277"/>
      <c r="Q209" s="281"/>
      <c r="R209" s="282"/>
      <c r="S209" s="50"/>
      <c r="T209" s="51" t="s">
        <v>41</v>
      </c>
      <c r="U209" s="52"/>
      <c r="V209" s="228"/>
      <c r="W209" s="36"/>
      <c r="X209" s="38"/>
      <c r="Y209" s="225" t="str">
        <f>IF($U209="","",$AY209)</f>
        <v/>
      </c>
      <c r="Z209" s="175"/>
      <c r="AA209" s="175"/>
      <c r="AB209" s="175"/>
      <c r="AC209" s="30"/>
      <c r="AD209" s="29"/>
      <c r="AE209" s="25"/>
      <c r="AF209" s="396"/>
      <c r="AG209" s="206"/>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64"/>
      <c r="P210" s="277"/>
      <c r="Q210" s="281"/>
      <c r="R210" s="282"/>
      <c r="S210" s="50"/>
      <c r="T210" s="51" t="s">
        <v>43</v>
      </c>
      <c r="U210" s="52"/>
      <c r="V210" s="228"/>
      <c r="W210" s="36"/>
      <c r="X210" s="38"/>
      <c r="Y210" s="225" t="str">
        <f>IF($U210="","",$AY210)</f>
        <v/>
      </c>
      <c r="Z210" s="175"/>
      <c r="AA210" s="175"/>
      <c r="AB210" s="175"/>
      <c r="AC210" s="30"/>
      <c r="AD210" s="29"/>
      <c r="AE210" s="25"/>
      <c r="AF210" s="396"/>
      <c r="AG210" s="206"/>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64"/>
      <c r="P211" s="277"/>
      <c r="Q211" s="281"/>
      <c r="R211" s="282"/>
      <c r="S211" s="283"/>
      <c r="T211" s="284"/>
      <c r="U211" s="52"/>
      <c r="V211" s="226"/>
      <c r="W211" s="36"/>
      <c r="X211" s="38"/>
      <c r="Y211" s="207"/>
      <c r="Z211" s="29"/>
      <c r="AA211" s="29"/>
      <c r="AB211" s="29"/>
      <c r="AC211" s="30"/>
      <c r="AD211" s="29"/>
      <c r="AE211" s="25"/>
      <c r="AF211" s="396"/>
      <c r="AG211" s="206"/>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64"/>
      <c r="P212" s="277"/>
      <c r="Q212" s="281"/>
      <c r="R212" s="282"/>
      <c r="S212" s="50"/>
      <c r="T212" s="51" t="s">
        <v>45</v>
      </c>
      <c r="U212" s="26"/>
      <c r="V212" s="226"/>
      <c r="W212" s="36"/>
      <c r="X212" s="38"/>
      <c r="Y212" s="225" t="str">
        <f>IF($U212="","",$AY212)</f>
        <v/>
      </c>
      <c r="Z212" s="175"/>
      <c r="AA212" s="175"/>
      <c r="AB212" s="175"/>
      <c r="AC212" s="30"/>
      <c r="AD212" s="29"/>
      <c r="AE212" s="25"/>
      <c r="AF212" s="396"/>
      <c r="AG212" s="206"/>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64"/>
      <c r="P213" s="277"/>
      <c r="Q213" s="281"/>
      <c r="R213" s="282"/>
      <c r="S213" s="50"/>
      <c r="T213" s="51" t="s">
        <v>47</v>
      </c>
      <c r="U213" s="26"/>
      <c r="V213" s="226"/>
      <c r="W213" s="36"/>
      <c r="X213" s="38"/>
      <c r="Y213" s="225" t="str">
        <f>IF($U213="","",$AY213)</f>
        <v/>
      </c>
      <c r="Z213" s="175"/>
      <c r="AA213" s="175"/>
      <c r="AB213" s="175"/>
      <c r="AC213" s="30"/>
      <c r="AD213" s="29"/>
      <c r="AE213" s="25"/>
      <c r="AF213" s="396"/>
      <c r="AG213" s="206"/>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64"/>
      <c r="P214" s="277"/>
      <c r="Q214" s="281"/>
      <c r="R214" s="282"/>
      <c r="S214" s="50"/>
      <c r="T214" s="51" t="s">
        <v>49</v>
      </c>
      <c r="U214" s="26"/>
      <c r="V214" s="226"/>
      <c r="W214" s="36"/>
      <c r="X214" s="38"/>
      <c r="Y214" s="225" t="str">
        <f>IF($U214="","",$AY214)</f>
        <v/>
      </c>
      <c r="Z214" s="175"/>
      <c r="AA214" s="175"/>
      <c r="AB214" s="175"/>
      <c r="AC214" s="30"/>
      <c r="AD214" s="29"/>
      <c r="AE214" s="25"/>
      <c r="AF214" s="396"/>
      <c r="AG214" s="206"/>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64"/>
      <c r="P215" s="277"/>
      <c r="Q215" s="281"/>
      <c r="R215" s="282"/>
      <c r="S215" s="50"/>
      <c r="T215" s="51" t="s">
        <v>51</v>
      </c>
      <c r="U215" s="52"/>
      <c r="V215" s="228"/>
      <c r="W215" s="36"/>
      <c r="X215" s="38"/>
      <c r="Y215" s="225" t="str">
        <f>IF($U215="","",$AY215)</f>
        <v/>
      </c>
      <c r="Z215" s="175"/>
      <c r="AA215" s="175"/>
      <c r="AB215" s="175"/>
      <c r="AC215" s="30"/>
      <c r="AD215" s="29"/>
      <c r="AE215" s="25"/>
      <c r="AF215" s="396"/>
      <c r="AG215" s="206"/>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64"/>
      <c r="P216" s="277"/>
      <c r="Q216" s="271"/>
      <c r="R216" s="272"/>
      <c r="S216" s="279"/>
      <c r="T216" s="280"/>
      <c r="U216" s="52"/>
      <c r="V216" s="226"/>
      <c r="W216" s="53" t="s">
        <v>53</v>
      </c>
      <c r="X216" s="61" t="s">
        <v>54</v>
      </c>
      <c r="Y216" s="62" t="str">
        <f>IF($U206="","",ROUNDDOWN(SUM(X205:AD205)*SUM(Y207:Y215),2))</f>
        <v/>
      </c>
      <c r="Z216" s="29"/>
      <c r="AA216" s="29"/>
      <c r="AB216" s="29"/>
      <c r="AC216" s="30"/>
      <c r="AD216" s="29"/>
      <c r="AE216" s="25"/>
      <c r="AF216" s="396"/>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64"/>
      <c r="P217" s="277"/>
      <c r="Q217" s="269" t="s">
        <v>63</v>
      </c>
      <c r="R217" s="270"/>
      <c r="S217" s="71"/>
      <c r="T217" s="51" t="s">
        <v>64</v>
      </c>
      <c r="U217" s="26"/>
      <c r="V217" s="226"/>
      <c r="W217" s="36"/>
      <c r="X217" s="29"/>
      <c r="Y217" s="29"/>
      <c r="Z217" s="29"/>
      <c r="AA217" s="29"/>
      <c r="AB217" s="29"/>
      <c r="AC217" s="30"/>
      <c r="AD217" s="29"/>
      <c r="AE217" s="5"/>
      <c r="AF217" s="396"/>
      <c r="AG217" s="206"/>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64"/>
      <c r="P218" s="277"/>
      <c r="Q218" s="271"/>
      <c r="R218" s="272"/>
      <c r="S218" s="71"/>
      <c r="T218" s="51" t="s">
        <v>65</v>
      </c>
      <c r="U218" s="26"/>
      <c r="V218" s="226"/>
      <c r="W218" s="36"/>
      <c r="X218" s="29"/>
      <c r="Y218" s="29"/>
      <c r="Z218" s="29"/>
      <c r="AA218" s="29"/>
      <c r="AB218" s="29"/>
      <c r="AC218" s="30"/>
      <c r="AD218" s="29"/>
      <c r="AE218" s="5"/>
      <c r="AF218" s="396"/>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65"/>
      <c r="P219" s="278"/>
      <c r="Q219" s="340" t="s">
        <v>70</v>
      </c>
      <c r="R219" s="340"/>
      <c r="S219" s="71"/>
      <c r="T219" s="51" t="s">
        <v>136</v>
      </c>
      <c r="U219" s="26"/>
      <c r="V219" s="226"/>
      <c r="W219" s="36"/>
      <c r="X219" s="29"/>
      <c r="Y219" s="29"/>
      <c r="Z219" s="29"/>
      <c r="AA219" s="29"/>
      <c r="AB219" s="29"/>
      <c r="AC219" s="30"/>
      <c r="AD219" s="29"/>
      <c r="AE219" s="5"/>
      <c r="AF219" s="396"/>
      <c r="AG219" s="208"/>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3"/>
      <c r="Q220" s="209"/>
      <c r="R220" s="209"/>
      <c r="S220" s="210"/>
      <c r="T220" s="210"/>
      <c r="U220" s="210"/>
      <c r="V220" s="210"/>
      <c r="W220" s="211"/>
      <c r="AE220" s="2" t="s">
        <v>137</v>
      </c>
      <c r="AI220" s="87"/>
    </row>
    <row r="221" spans="1:51" ht="30" customHeight="1" x14ac:dyDescent="0.4">
      <c r="P221" s="193"/>
      <c r="Q221" s="209"/>
      <c r="R221" s="209"/>
      <c r="S221" s="210"/>
      <c r="T221" s="210"/>
      <c r="U221" s="210"/>
      <c r="V221" s="210"/>
      <c r="W221" s="211"/>
      <c r="AC221" s="395" t="s">
        <v>24</v>
      </c>
      <c r="AD221" s="395"/>
      <c r="AE221" s="212" t="str">
        <f>IF(SUM($U16:$U219)=0,"",IF(COUNTIF($AE16:$AE219,"不適")&gt;0,"不適","適"))</f>
        <v/>
      </c>
      <c r="AF221" s="394" t="str">
        <f>IF(AH15="","","評価点")</f>
        <v>評価点</v>
      </c>
      <c r="AG221" s="394"/>
      <c r="AH221" s="213" t="str">
        <f>IF(AF221="","",IF(SUM($U16:$U219)=0,"",SUM($AH16:$AH219)))</f>
        <v/>
      </c>
      <c r="AI221" s="213" t="str">
        <f>IF(AF221="","",IF(SUM($U16:$U219)=0,"",SUM($AI16:$AI219)))</f>
        <v/>
      </c>
      <c r="AK221" s="214"/>
      <c r="AL221" s="214"/>
      <c r="AM221" s="214"/>
      <c r="AN221" s="214"/>
      <c r="AO221" s="214"/>
      <c r="AP221" s="214"/>
      <c r="AQ221" s="214"/>
      <c r="AR221" s="214"/>
      <c r="AS221" s="214"/>
      <c r="AT221" s="214"/>
      <c r="AU221" s="214"/>
    </row>
    <row r="222" spans="1:51" ht="7.5" customHeight="1" x14ac:dyDescent="0.4"/>
    <row r="223" spans="1:51" ht="16.5" hidden="1" customHeight="1" outlineLevel="1" x14ac:dyDescent="0.4">
      <c r="P223" s="2">
        <v>1</v>
      </c>
      <c r="Q223" s="2">
        <v>2</v>
      </c>
      <c r="R223" s="2">
        <v>3</v>
      </c>
      <c r="AL223" s="215"/>
      <c r="AM223" s="215"/>
      <c r="AN223" s="215"/>
      <c r="AO223" s="215"/>
      <c r="AP223" s="215"/>
      <c r="AQ223" s="215"/>
      <c r="AR223" s="215"/>
      <c r="AS223" s="215"/>
      <c r="AT223" s="215"/>
      <c r="AU223" s="215"/>
      <c r="AV223" s="215"/>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6"/>
      <c r="Y225" s="216"/>
      <c r="Z225" s="216"/>
      <c r="AA225" s="216"/>
      <c r="AB225" s="216"/>
      <c r="AC225" s="216"/>
      <c r="AG225" s="217" t="s">
        <v>144</v>
      </c>
      <c r="AH225" s="218">
        <f>$Q$11</f>
        <v>0</v>
      </c>
      <c r="AI225" s="218">
        <f>$Q$11</f>
        <v>0</v>
      </c>
    </row>
    <row r="226" spans="16:35" ht="16.5" hidden="1" customHeight="1" outlineLevel="1" x14ac:dyDescent="0.4">
      <c r="P226" s="21" t="s">
        <v>190</v>
      </c>
      <c r="Q226" s="2" t="s">
        <v>141</v>
      </c>
      <c r="R226" s="2">
        <v>3</v>
      </c>
      <c r="T226" s="2" t="s">
        <v>145</v>
      </c>
      <c r="X226" s="219"/>
      <c r="Y226" s="219"/>
      <c r="Z226" s="219"/>
      <c r="AA226" s="219"/>
      <c r="AB226" s="219"/>
      <c r="AC226" s="219"/>
      <c r="AG226" s="220" t="str">
        <f>AF16</f>
        <v>競争参加希望者の同種業務実績</v>
      </c>
      <c r="AH226" s="221" t="str">
        <f>AH16</f>
        <v/>
      </c>
      <c r="AI226" s="41"/>
    </row>
    <row r="227" spans="16:35" ht="16.5" hidden="1" customHeight="1" outlineLevel="1" x14ac:dyDescent="0.4">
      <c r="P227" s="21" t="s">
        <v>191</v>
      </c>
      <c r="Q227" s="2" t="s">
        <v>141</v>
      </c>
      <c r="R227" s="2">
        <v>4</v>
      </c>
      <c r="T227" s="2" t="s">
        <v>146</v>
      </c>
      <c r="X227" s="219"/>
      <c r="Y227" s="219"/>
      <c r="Z227" s="219"/>
      <c r="AA227" s="219"/>
      <c r="AB227" s="219"/>
      <c r="AC227" s="219"/>
      <c r="AG227" s="220" t="str">
        <f>AF31</f>
        <v>同種業務成績</v>
      </c>
      <c r="AH227" s="222" t="str">
        <f>AH31</f>
        <v/>
      </c>
      <c r="AI227" s="41"/>
    </row>
    <row r="228" spans="16:35" ht="16.5" hidden="1" customHeight="1" outlineLevel="1" x14ac:dyDescent="0.4">
      <c r="P228" s="21" t="s">
        <v>192</v>
      </c>
      <c r="Q228" s="2" t="s">
        <v>141</v>
      </c>
      <c r="R228" s="2">
        <v>5</v>
      </c>
      <c r="T228" s="2" t="s">
        <v>148</v>
      </c>
      <c r="X228" s="219"/>
      <c r="Y228" s="219"/>
      <c r="Z228" s="219"/>
      <c r="AA228" s="219"/>
      <c r="AB228" s="219"/>
      <c r="AC228" s="219"/>
      <c r="AG228" s="220" t="str">
        <f>AF35</f>
        <v>履行対象地域での同種業務実績</v>
      </c>
      <c r="AH228" s="222" t="str">
        <f>AH35</f>
        <v/>
      </c>
      <c r="AI228" s="223" t="str">
        <f>AI35</f>
        <v/>
      </c>
    </row>
    <row r="229" spans="16:35" ht="16.5" hidden="1" customHeight="1" outlineLevel="1" x14ac:dyDescent="0.4">
      <c r="P229" s="21" t="s">
        <v>193</v>
      </c>
      <c r="Q229" s="2" t="s">
        <v>141</v>
      </c>
      <c r="R229" s="2">
        <v>6</v>
      </c>
      <c r="T229" s="2" t="s">
        <v>150</v>
      </c>
      <c r="X229" s="216"/>
      <c r="Y229" s="216"/>
      <c r="Z229" s="216"/>
      <c r="AA229" s="216"/>
      <c r="AB229" s="216"/>
      <c r="AC229" s="216"/>
      <c r="AG229" s="217" t="str">
        <f>AF45</f>
        <v>ワークライフバランス</v>
      </c>
      <c r="AH229" s="222" t="str">
        <f>AH45</f>
        <v/>
      </c>
      <c r="AI229" s="41"/>
    </row>
    <row r="230" spans="16:35" ht="16.5" hidden="1" customHeight="1" outlineLevel="1" x14ac:dyDescent="0.4">
      <c r="P230" s="21" t="s">
        <v>194</v>
      </c>
      <c r="Q230" s="2" t="s">
        <v>141</v>
      </c>
      <c r="R230" s="2">
        <v>7</v>
      </c>
      <c r="T230" s="2" t="s">
        <v>152</v>
      </c>
      <c r="X230" s="219"/>
      <c r="Y230" s="219"/>
      <c r="Z230" s="219"/>
      <c r="AA230" s="219"/>
      <c r="AB230" s="219"/>
      <c r="AC230" s="219"/>
      <c r="AG230" s="220" t="str">
        <f>AF51</f>
        <v>表彰実績</v>
      </c>
      <c r="AH230" s="222" t="str">
        <f>AH51</f>
        <v/>
      </c>
      <c r="AI230" s="41"/>
    </row>
    <row r="231" spans="16:35" ht="16.5" hidden="1" customHeight="1" outlineLevel="1" x14ac:dyDescent="0.4">
      <c r="P231" s="21" t="s">
        <v>147</v>
      </c>
      <c r="Q231" s="2" t="s">
        <v>138</v>
      </c>
      <c r="R231" s="2">
        <v>8</v>
      </c>
      <c r="T231" s="2" t="s">
        <v>154</v>
      </c>
      <c r="X231" s="219"/>
      <c r="Y231" s="219"/>
      <c r="Z231" s="219"/>
      <c r="AA231" s="219"/>
      <c r="AB231" s="219"/>
      <c r="AC231" s="219"/>
      <c r="AG231" s="220" t="str">
        <f>AF60</f>
        <v>配置予定管理技術者の資格</v>
      </c>
      <c r="AH231" s="223" t="str">
        <f>AH60</f>
        <v/>
      </c>
      <c r="AI231" s="223" t="str">
        <f>AI60</f>
        <v/>
      </c>
    </row>
    <row r="232" spans="16:35" ht="16.5" hidden="1" customHeight="1" outlineLevel="1" x14ac:dyDescent="0.4">
      <c r="P232" s="21" t="s">
        <v>149</v>
      </c>
      <c r="Q232" s="2" t="s">
        <v>138</v>
      </c>
      <c r="R232" s="2">
        <v>9</v>
      </c>
      <c r="T232" s="2" t="s">
        <v>156</v>
      </c>
      <c r="X232" s="216"/>
      <c r="Y232" s="216"/>
      <c r="Z232" s="216"/>
      <c r="AA232" s="216"/>
      <c r="AB232" s="216"/>
      <c r="AC232" s="216"/>
      <c r="AG232" s="217" t="str">
        <f>AF94</f>
        <v>配置予定管理技術者の同種業務経験</v>
      </c>
      <c r="AH232" s="223" t="str">
        <f>AH94</f>
        <v/>
      </c>
      <c r="AI232" s="223" t="str">
        <f>AI94</f>
        <v/>
      </c>
    </row>
    <row r="233" spans="16:35" ht="16.5" hidden="1" customHeight="1" outlineLevel="1" x14ac:dyDescent="0.4">
      <c r="P233" s="21" t="s">
        <v>151</v>
      </c>
      <c r="Q233" s="2" t="s">
        <v>138</v>
      </c>
      <c r="R233" s="2">
        <v>10</v>
      </c>
      <c r="T233" s="2" t="s">
        <v>157</v>
      </c>
      <c r="X233" s="216"/>
      <c r="Y233" s="216"/>
      <c r="Z233" s="216"/>
      <c r="AA233" s="216"/>
      <c r="AB233" s="216"/>
      <c r="AC233" s="216"/>
      <c r="AG233" s="217" t="str">
        <f>AF109</f>
        <v>同種業務成績</v>
      </c>
      <c r="AH233" s="41" t="str">
        <f>AH109</f>
        <v/>
      </c>
      <c r="AI233" s="41"/>
    </row>
    <row r="234" spans="16:35" ht="16.5" hidden="1" customHeight="1" outlineLevel="1" x14ac:dyDescent="0.4">
      <c r="P234" s="2" t="s">
        <v>153</v>
      </c>
      <c r="Q234" s="2" t="s">
        <v>138</v>
      </c>
      <c r="R234" s="2">
        <v>11</v>
      </c>
      <c r="T234" s="2" t="s">
        <v>158</v>
      </c>
      <c r="X234" s="216"/>
      <c r="Y234" s="216"/>
      <c r="Z234" s="216"/>
      <c r="AA234" s="216"/>
      <c r="AB234" s="216"/>
      <c r="AC234" s="216"/>
      <c r="AG234" s="217" t="str">
        <f>AF113</f>
        <v>履行対象地域での同種業務実績</v>
      </c>
      <c r="AH234" s="223" t="str">
        <f>AH113</f>
        <v/>
      </c>
      <c r="AI234" s="223" t="str">
        <f>AI113</f>
        <v/>
      </c>
    </row>
    <row r="235" spans="16:35" ht="16.5" hidden="1" customHeight="1" outlineLevel="1" x14ac:dyDescent="0.4">
      <c r="P235" s="21" t="s">
        <v>155</v>
      </c>
      <c r="Q235" s="2" t="s">
        <v>138</v>
      </c>
      <c r="R235" s="2">
        <v>12</v>
      </c>
      <c r="T235" s="2" t="s">
        <v>159</v>
      </c>
      <c r="X235" s="216"/>
      <c r="Y235" s="216"/>
      <c r="Z235" s="216"/>
      <c r="AA235" s="216"/>
      <c r="AB235" s="216"/>
      <c r="AC235" s="216"/>
      <c r="AG235" s="217" t="str">
        <f>AF170</f>
        <v>配置予定照査技術者又は現場作業責任者の資格</v>
      </c>
      <c r="AH235" s="41"/>
      <c r="AI235" s="223" t="str">
        <f>AI170</f>
        <v/>
      </c>
    </row>
    <row r="236" spans="16:35" ht="16.5" hidden="1" customHeight="1" outlineLevel="1" x14ac:dyDescent="0.4">
      <c r="P236" s="21"/>
      <c r="T236" s="2" t="s">
        <v>160</v>
      </c>
      <c r="X236" s="216"/>
      <c r="Y236" s="216"/>
      <c r="Z236" s="216"/>
      <c r="AA236" s="216"/>
      <c r="AB236" s="216"/>
      <c r="AC236" s="216"/>
      <c r="AG236" s="217" t="str">
        <f>AF204</f>
        <v>配置予定照査技術者又は現場作業責任者の同種業務経験</v>
      </c>
      <c r="AH236" s="41"/>
      <c r="AI236" s="223" t="str">
        <f>AI204</f>
        <v/>
      </c>
    </row>
    <row r="237" spans="16:35" ht="16.5" hidden="1" customHeight="1" outlineLevel="1" x14ac:dyDescent="0.4">
      <c r="T237" s="2" t="s">
        <v>161</v>
      </c>
      <c r="X237" s="224"/>
      <c r="Y237" s="224"/>
      <c r="Z237" s="224"/>
      <c r="AA237" s="224"/>
      <c r="AB237" s="224"/>
      <c r="AC237" s="224"/>
      <c r="AG237" s="217" t="s">
        <v>162</v>
      </c>
      <c r="AH237" s="41"/>
      <c r="AI237" s="41"/>
    </row>
    <row r="238" spans="16:35" ht="16.5" hidden="1" customHeight="1" outlineLevel="1" x14ac:dyDescent="0.4">
      <c r="P238" s="21"/>
      <c r="T238" s="216" t="s">
        <v>163</v>
      </c>
    </row>
    <row r="239" spans="16:35" ht="16.5" hidden="1" customHeight="1" outlineLevel="1" x14ac:dyDescent="0.4">
      <c r="P239" s="21"/>
      <c r="T239" s="216" t="s">
        <v>164</v>
      </c>
    </row>
    <row r="240" spans="16:35" ht="16.5" hidden="1" customHeight="1" outlineLevel="1" x14ac:dyDescent="0.4">
      <c r="T240" s="216" t="s">
        <v>165</v>
      </c>
    </row>
    <row r="241" spans="20:20" ht="16.5" hidden="1" customHeight="1" outlineLevel="1" x14ac:dyDescent="0.4">
      <c r="T241" s="216" t="s">
        <v>166</v>
      </c>
    </row>
    <row r="242" spans="20:20" ht="16.5" hidden="1" customHeight="1" outlineLevel="1" x14ac:dyDescent="0.4">
      <c r="T242" s="216" t="s">
        <v>167</v>
      </c>
    </row>
    <row r="243" spans="20:20" ht="16.5" hidden="1" customHeight="1" outlineLevel="1" x14ac:dyDescent="0.4">
      <c r="T243" s="216" t="s">
        <v>168</v>
      </c>
    </row>
    <row r="244" spans="20:20" ht="16.5" hidden="1" customHeight="1" outlineLevel="1" x14ac:dyDescent="0.4">
      <c r="T244" s="216" t="s">
        <v>169</v>
      </c>
    </row>
    <row r="245" spans="20:20" ht="16.5" hidden="1" customHeight="1" outlineLevel="1" x14ac:dyDescent="0.4">
      <c r="T245" s="216" t="s">
        <v>170</v>
      </c>
    </row>
    <row r="246" spans="20:20" ht="16.5" hidden="1" customHeight="1" outlineLevel="1" x14ac:dyDescent="0.4">
      <c r="T246" s="216" t="s">
        <v>171</v>
      </c>
    </row>
    <row r="247" spans="20:20" ht="16.5" hidden="1" customHeight="1" outlineLevel="1" x14ac:dyDescent="0.4">
      <c r="T247" s="216" t="s">
        <v>172</v>
      </c>
    </row>
    <row r="248" spans="20:20" ht="16.5" hidden="1" customHeight="1" outlineLevel="1" x14ac:dyDescent="0.4">
      <c r="T248" s="216" t="s">
        <v>173</v>
      </c>
    </row>
    <row r="249" spans="20:20" ht="16.5" hidden="1" customHeight="1" outlineLevel="1" x14ac:dyDescent="0.4">
      <c r="T249" s="216" t="s">
        <v>174</v>
      </c>
    </row>
    <row r="250" spans="20:20" ht="16.5" customHeight="1" collapsed="1" x14ac:dyDescent="0.4"/>
  </sheetData>
  <sheetProtection algorithmName="SHA-512" hashValue="xkkpQH2dDuHzmVwjQl6DonLMeWxxlNv6/oJ65pKEMJqPaFhOr9eEMoe6hzft2Pf8CqdC3P3dJa6HXrXXiafRxQ==" saltValue="jxdoDO4nyfA7B3k4RU2AnQ=="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rowBreaks count="2" manualBreakCount="2">
    <brk id="59" min="13" max="35" man="1"/>
    <brk id="93"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E1F4E0-9F74-4F9B-BFEA-BD4B504794A0}"/>
</file>

<file path=customXml/itemProps2.xml><?xml version="1.0" encoding="utf-8"?>
<ds:datastoreItem xmlns:ds="http://schemas.openxmlformats.org/officeDocument/2006/customXml" ds:itemID="{5FEF0132-8B98-43ED-B5F8-803F6E498906}"/>
</file>

<file path=customXml/itemProps3.xml><?xml version="1.0" encoding="utf-8"?>
<ds:datastoreItem xmlns:ds="http://schemas.openxmlformats.org/officeDocument/2006/customXml" ds:itemID="{7366D4B6-EB3C-4235-B3E6-AE2891CBDE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2026-05-20T11:59:48Z</dcterms:created>
  <dcterms:modified xsi:type="dcterms:W3CDTF">2026-05-20T12:00:04Z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